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5300" windowHeight="8208"/>
  </bookViews>
  <sheets>
    <sheet name="الإحصاء الفصلي" sheetId="1" r:id="rId1"/>
  </sheets>
  <externalReferences>
    <externalReference r:id="rId2"/>
    <externalReference r:id="rId3"/>
  </externalReferences>
  <definedNames>
    <definedName name="a">'[1]صب نقاط الامتحان 1 '!$I$13:$I$62</definedName>
    <definedName name="aaa">'[1]صب نقاط الامتحان 1 '!$BS$13:$BS$62</definedName>
    <definedName name="aze">#REF!</definedName>
    <definedName name="b">'[1]صب نقاط الامتحان 1 '!$O$13:$O$62</definedName>
    <definedName name="base_T1">#REF!</definedName>
    <definedName name="bb">#REF!</definedName>
    <definedName name="bbb">#REF!</definedName>
    <definedName name="bbbbbb">#REF!</definedName>
    <definedName name="biskra">#REF!</definedName>
    <definedName name="bn">#REF!</definedName>
    <definedName name="ccc">#REF!</definedName>
    <definedName name="cla">#REF!</definedName>
    <definedName name="clase">#REF!</definedName>
    <definedName name="CLS_T1">#REF!</definedName>
    <definedName name="co">#REF!</definedName>
    <definedName name="coef">#REF!</definedName>
    <definedName name="cvb">#REF!</definedName>
    <definedName name="d">'[1]صب نقاط الامتحان 1 '!$U$13:$U$62</definedName>
    <definedName name="dada">#REF!</definedName>
    <definedName name="DbL_T1">#REF!</definedName>
    <definedName name="df">#REF!</definedName>
    <definedName name="eeeee">#REF!</definedName>
    <definedName name="ert">#REF!</definedName>
    <definedName name="farfar">#REF!</definedName>
    <definedName name="g">#REF!</definedName>
    <definedName name="h">#REF!</definedName>
    <definedName name="jkl">#REF!</definedName>
    <definedName name="k">#REF!</definedName>
    <definedName name="kh_kashf">#REF!</definedName>
    <definedName name="kh_mat">#REF!</definedName>
    <definedName name="kh_mat_on">#REF!</definedName>
    <definedName name="kh_note">#REF!,#REF!</definedName>
    <definedName name="ma">#REF!</definedName>
    <definedName name="mat">#REF!</definedName>
    <definedName name="matir">#REF!</definedName>
    <definedName name="nn">#REF!</definedName>
    <definedName name="nnnnnn">#REF!</definedName>
    <definedName name="nom">#REF!</definedName>
    <definedName name="op">#REF!</definedName>
    <definedName name="opm">#REF!</definedName>
    <definedName name="p_mat">#REF!</definedName>
    <definedName name="pos_cof">#REF!</definedName>
    <definedName name="pos_mat">#REF!</definedName>
    <definedName name="prn">#REF!</definedName>
    <definedName name="prof">#REF!</definedName>
    <definedName name="prof_bl">#REF!</definedName>
    <definedName name="tolga">#REF!</definedName>
    <definedName name="trim">#REF!</definedName>
    <definedName name="trim_1">#REF!</definedName>
    <definedName name="vv">#REF!</definedName>
    <definedName name="vvvvvvv">#REF!</definedName>
    <definedName name="www">'[2]صب نقاط الامتحان 3'!$BC$13:$BC$62</definedName>
    <definedName name="wx">#REF!</definedName>
    <definedName name="wxc">#REF!</definedName>
    <definedName name="yyy">#REF!</definedName>
    <definedName name="zro">#REF!</definedName>
    <definedName name="zzzzz">#REF!</definedName>
    <definedName name="منتك">#REF!</definedName>
    <definedName name="نم">#REF!</definedName>
  </definedNames>
  <calcPr calcId="144525"/>
</workbook>
</file>

<file path=xl/calcChain.xml><?xml version="1.0" encoding="utf-8"?>
<calcChain xmlns="http://schemas.openxmlformats.org/spreadsheetml/2006/main">
  <c r="V18" i="1" l="1"/>
  <c r="W18" i="1" s="1"/>
  <c r="R18" i="1"/>
  <c r="S18" i="1" s="1"/>
  <c r="N18" i="1"/>
  <c r="O18" i="1" s="1"/>
  <c r="J18" i="1"/>
  <c r="K18" i="1" s="1"/>
  <c r="V17" i="1"/>
  <c r="W17" i="1" s="1"/>
  <c r="R17" i="1"/>
  <c r="S17" i="1" s="1"/>
  <c r="N17" i="1"/>
  <c r="O17" i="1" s="1"/>
  <c r="J17" i="1"/>
  <c r="K17" i="1" s="1"/>
  <c r="V16" i="1"/>
  <c r="W16" i="1" s="1"/>
  <c r="R16" i="1"/>
  <c r="S16" i="1" s="1"/>
  <c r="N16" i="1"/>
  <c r="O16" i="1" s="1"/>
  <c r="J16" i="1"/>
  <c r="V12" i="1"/>
  <c r="V14" i="1" s="1"/>
  <c r="R12" i="1"/>
  <c r="R14" i="1" s="1"/>
  <c r="N12" i="1"/>
  <c r="N14" i="1" s="1"/>
  <c r="J12" i="1"/>
  <c r="K16" i="1" s="1"/>
  <c r="J14" i="1" l="1"/>
</calcChain>
</file>

<file path=xl/sharedStrings.xml><?xml version="1.0" encoding="utf-8"?>
<sst xmlns="http://schemas.openxmlformats.org/spreadsheetml/2006/main" count="11" uniqueCount="8">
  <si>
    <t>جدول الإحصاء : الإمتحان الأول</t>
  </si>
  <si>
    <t>مجموع تلاميذ القسم :</t>
  </si>
  <si>
    <t>المعدل</t>
  </si>
  <si>
    <t>عدد التلاميذ :</t>
  </si>
  <si>
    <t>النسبة المئوية:</t>
  </si>
  <si>
    <t>اللغة العربية</t>
  </si>
  <si>
    <t>اللغة الفرنسية</t>
  </si>
  <si>
    <t>الرياضيات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</si>
</sst>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[$€-2]\ * #,##0.00_-;_-[$€-2]\ * #,##0.00\-;_-[$€-2]\ * &quot;-&quot;??_-"/>
    <numFmt numFmtId="165" formatCode="_-&quot;د.ج.&quot;\ * #,##0_-;_-&quot;د.ج.&quot;\ * #,##0\-;_-&quot;د.ج.&quot;\ * &quot;-&quot;_-;_-@_-"/>
    <numFmt numFmtId="166" formatCode="_-&quot;د.ج.&quot;\ * #,##0.00_-;_-&quot;د.ج.&quot;\ * #,##0.00\-;_-&quot;د.ج.&quot;\ * &quot;-&quot;??_-;_-@_-"/>
  </numFmts>
  <fonts count="37">
    <font>
      <sz val="14"/>
      <name val="Times New Roman"/>
      <charset val="178"/>
    </font>
    <font>
      <sz val="11"/>
      <color theme="1"/>
      <name val="Arial"/>
      <family val="2"/>
      <charset val="178"/>
      <scheme val="minor"/>
    </font>
    <font>
      <b/>
      <sz val="11"/>
      <color indexed="9"/>
      <name val="Calibri"/>
      <family val="2"/>
      <charset val="178"/>
    </font>
    <font>
      <b/>
      <sz val="14"/>
      <color theme="1"/>
      <name val="Calibri"/>
      <family val="2"/>
      <charset val="178"/>
    </font>
    <font>
      <b/>
      <sz val="11"/>
      <color theme="1"/>
      <name val="Calibri"/>
      <family val="2"/>
      <charset val="178"/>
    </font>
    <font>
      <b/>
      <sz val="18"/>
      <color theme="1"/>
      <name val="Calibri"/>
      <family val="2"/>
      <charset val="178"/>
    </font>
    <font>
      <b/>
      <sz val="11"/>
      <color theme="1"/>
      <name val="Arial"/>
      <family val="2"/>
      <scheme val="minor"/>
    </font>
    <font>
      <b/>
      <sz val="11"/>
      <name val="Calibri"/>
      <family val="2"/>
      <charset val="178"/>
    </font>
    <font>
      <b/>
      <sz val="10"/>
      <color theme="1"/>
      <name val="Calibri"/>
      <family val="2"/>
      <charset val="178"/>
    </font>
    <font>
      <b/>
      <sz val="10"/>
      <color theme="0"/>
      <name val="Calibri"/>
      <family val="2"/>
      <charset val="178"/>
    </font>
    <font>
      <b/>
      <sz val="9"/>
      <name val="Calibri"/>
      <family val="2"/>
      <charset val="178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2"/>
      <color indexed="8"/>
      <name val="Arabic Transparent"/>
      <family val="2"/>
    </font>
    <font>
      <sz val="12"/>
      <color indexed="9"/>
      <name val="Arabic Transparent"/>
      <family val="2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2"/>
      <color indexed="8"/>
      <name val="Arabic Transparent"/>
      <family val="2"/>
    </font>
    <font>
      <sz val="10"/>
      <name val="Arial"/>
      <family val="2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62"/>
      <name val="Calibri"/>
      <family val="2"/>
      <charset val="178"/>
    </font>
    <font>
      <b/>
      <sz val="13"/>
      <color indexed="62"/>
      <name val="Calibri"/>
      <family val="2"/>
      <charset val="178"/>
    </font>
    <font>
      <b/>
      <sz val="11"/>
      <color indexed="62"/>
      <name val="Calibri"/>
      <family val="2"/>
      <charset val="178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0"/>
      <name val="Arial"/>
      <family val="2"/>
      <charset val="178"/>
    </font>
    <font>
      <sz val="11"/>
      <color indexed="60"/>
      <name val="Calibri"/>
      <family val="2"/>
      <charset val="178"/>
    </font>
    <font>
      <sz val="14"/>
      <name val="Simplified Arabic"/>
      <family val="1"/>
    </font>
    <font>
      <sz val="14"/>
      <color indexed="8"/>
      <name val="Calibri"/>
      <family val="2"/>
      <charset val="178"/>
    </font>
    <font>
      <b/>
      <sz val="11"/>
      <color indexed="63"/>
      <name val="Calibri"/>
      <family val="2"/>
      <charset val="178"/>
    </font>
    <font>
      <b/>
      <sz val="18"/>
      <color indexed="62"/>
      <name val="Cambria"/>
      <family val="2"/>
      <charset val="178"/>
    </font>
    <font>
      <b/>
      <sz val="18"/>
      <color indexed="62"/>
      <name val="Cambria"/>
      <family val="2"/>
    </font>
    <font>
      <sz val="11"/>
      <color indexed="10"/>
      <name val="Calibri"/>
      <family val="2"/>
      <charset val="178"/>
    </font>
    <font>
      <sz val="16"/>
      <name val="Traditional Arabic"/>
      <family val="1"/>
    </font>
    <font>
      <b/>
      <sz val="18"/>
      <color indexed="56"/>
      <name val="Times New Roman"/>
      <family val="2"/>
      <charset val="178"/>
    </font>
  </fonts>
  <fills count="33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  <fill>
      <patternFill patternType="solid">
        <fgColor indexed="55"/>
      </patternFill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2"/>
      </patternFill>
    </fill>
  </fills>
  <borders count="2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/>
      <top style="double">
        <color indexed="63"/>
      </top>
      <bottom/>
      <diagonal/>
    </border>
    <border>
      <left/>
      <right/>
      <top style="double">
        <color indexed="63"/>
      </top>
      <bottom/>
      <diagonal/>
    </border>
    <border>
      <left/>
      <right style="double">
        <color indexed="63"/>
      </right>
      <top style="double">
        <color indexed="63"/>
      </top>
      <bottom/>
      <diagonal/>
    </border>
    <border>
      <left style="double">
        <color indexed="63"/>
      </left>
      <right/>
      <top/>
      <bottom/>
      <diagonal/>
    </border>
    <border>
      <left/>
      <right style="double">
        <color indexed="63"/>
      </right>
      <top/>
      <bottom/>
      <diagonal/>
    </border>
    <border>
      <left style="double">
        <color indexed="63"/>
      </left>
      <right/>
      <top/>
      <bottom style="double">
        <color indexed="63"/>
      </bottom>
      <diagonal/>
    </border>
    <border>
      <left/>
      <right/>
      <top/>
      <bottom style="double">
        <color indexed="63"/>
      </bottom>
      <diagonal/>
    </border>
    <border>
      <left/>
      <right style="double">
        <color indexed="63"/>
      </right>
      <top/>
      <bottom style="double">
        <color indexed="63"/>
      </bottom>
      <diagonal/>
    </border>
    <border>
      <left style="double">
        <color indexed="63"/>
      </left>
      <right/>
      <top style="double">
        <color indexed="63"/>
      </top>
      <bottom style="double">
        <color indexed="63"/>
      </bottom>
      <diagonal/>
    </border>
    <border>
      <left/>
      <right/>
      <top style="double">
        <color indexed="63"/>
      </top>
      <bottom style="double">
        <color indexed="63"/>
      </bottom>
      <diagonal/>
    </border>
    <border>
      <left/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/>
      <diagonal/>
    </border>
    <border>
      <left style="double">
        <color indexed="63"/>
      </left>
      <right style="double">
        <color indexed="63"/>
      </right>
      <top/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2" fillId="3" borderId="1" applyNumberForma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2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2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4" fillId="24" borderId="0" applyNumberFormat="0" applyBorder="0" applyAlignment="0" applyProtection="0"/>
    <xf numFmtId="0" fontId="13" fillId="22" borderId="0" applyNumberFormat="0" applyBorder="0" applyAlignment="0" applyProtection="0"/>
    <xf numFmtId="0" fontId="13" fillId="25" borderId="0" applyNumberFormat="0" applyBorder="0" applyAlignment="0" applyProtection="0"/>
    <xf numFmtId="0" fontId="14" fillId="23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4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4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7" borderId="0" applyNumberFormat="0" applyBorder="0" applyAlignment="0" applyProtection="0"/>
    <xf numFmtId="0" fontId="14" fillId="27" borderId="0" applyNumberFormat="0" applyBorder="0" applyAlignment="0" applyProtection="0"/>
    <xf numFmtId="0" fontId="15" fillId="28" borderId="0" applyNumberFormat="0" applyBorder="0" applyAlignment="0" applyProtection="0"/>
    <xf numFmtId="0" fontId="16" fillId="11" borderId="15" applyNumberFormat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164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3" fillId="0" borderId="1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12" borderId="15" applyNumberFormat="0" applyAlignment="0" applyProtection="0"/>
    <xf numFmtId="0" fontId="26" fillId="0" borderId="19" applyNumberFormat="0" applyFill="0" applyAlignment="0" applyProtection="0"/>
    <xf numFmtId="0" fontId="27" fillId="0" borderId="0" applyNumberFormat="0">
      <alignment horizontal="left"/>
    </xf>
    <xf numFmtId="0" fontId="28" fillId="17" borderId="0" applyNumberFormat="0" applyBorder="0" applyAlignment="0" applyProtection="0"/>
    <xf numFmtId="0" fontId="29" fillId="0" borderId="0"/>
    <xf numFmtId="0" fontId="29" fillId="0" borderId="0"/>
    <xf numFmtId="0" fontId="1" fillId="0" borderId="0"/>
    <xf numFmtId="0" fontId="30" fillId="13" borderId="20" applyNumberFormat="0" applyFont="0" applyAlignment="0" applyProtection="0"/>
    <xf numFmtId="0" fontId="31" fillId="11" borderId="2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13" borderId="0" applyNumberFormat="0" applyFont="0" applyBorder="0" applyAlignment="0" applyProtection="0"/>
    <xf numFmtId="0" fontId="35" fillId="0" borderId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82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Border="1" applyProtection="1">
      <protection locked="0"/>
    </xf>
    <xf numFmtId="0" fontId="0" fillId="2" borderId="0" xfId="0" applyFill="1" applyBorder="1" applyAlignment="1" applyProtection="1">
      <alignment horizontal="center"/>
      <protection locked="0"/>
    </xf>
    <xf numFmtId="0" fontId="2" fillId="4" borderId="2" xfId="1" applyFill="1" applyBorder="1" applyAlignment="1" applyProtection="1">
      <alignment horizontal="center"/>
      <protection hidden="1"/>
    </xf>
    <xf numFmtId="0" fontId="2" fillId="4" borderId="3" xfId="1" applyFill="1" applyBorder="1" applyAlignment="1" applyProtection="1">
      <alignment horizontal="center"/>
      <protection hidden="1"/>
    </xf>
    <xf numFmtId="0" fontId="2" fillId="4" borderId="4" xfId="1" applyFill="1" applyBorder="1" applyAlignment="1" applyProtection="1">
      <alignment horizontal="center"/>
      <protection hidden="1"/>
    </xf>
    <xf numFmtId="0" fontId="2" fillId="4" borderId="1" xfId="1" applyFill="1" applyProtection="1">
      <protection locked="0"/>
    </xf>
    <xf numFmtId="0" fontId="2" fillId="4" borderId="2" xfId="1" applyFill="1" applyBorder="1" applyAlignment="1" applyProtection="1">
      <alignment horizontal="center"/>
      <protection locked="0"/>
    </xf>
    <xf numFmtId="0" fontId="2" fillId="4" borderId="3" xfId="1" applyFill="1" applyBorder="1" applyAlignment="1" applyProtection="1">
      <alignment horizontal="center"/>
      <protection locked="0"/>
    </xf>
    <xf numFmtId="0" fontId="2" fillId="4" borderId="4" xfId="1" applyFill="1" applyBorder="1" applyAlignment="1" applyProtection="1">
      <alignment horizontal="center"/>
      <protection locked="0"/>
    </xf>
    <xf numFmtId="0" fontId="2" fillId="2" borderId="0" xfId="1" applyFill="1" applyBorder="1" applyAlignment="1" applyProtection="1">
      <protection locked="0"/>
    </xf>
    <xf numFmtId="0" fontId="2" fillId="2" borderId="0" xfId="1" applyFill="1" applyBorder="1" applyAlignment="1" applyProtection="1">
      <alignment horizontal="center"/>
      <protection locked="0"/>
    </xf>
    <xf numFmtId="0" fontId="2" fillId="4" borderId="5" xfId="1" applyFill="1" applyBorder="1" applyAlignment="1" applyProtection="1">
      <alignment horizontal="center"/>
      <protection hidden="1"/>
    </xf>
    <xf numFmtId="0" fontId="2" fillId="4" borderId="0" xfId="1" applyFill="1" applyBorder="1" applyAlignment="1" applyProtection="1">
      <alignment horizontal="center"/>
      <protection hidden="1"/>
    </xf>
    <xf numFmtId="0" fontId="2" fillId="4" borderId="6" xfId="1" applyFill="1" applyBorder="1" applyAlignment="1" applyProtection="1">
      <alignment horizontal="center"/>
      <protection hidden="1"/>
    </xf>
    <xf numFmtId="0" fontId="3" fillId="5" borderId="2" xfId="1" applyFont="1" applyFill="1" applyBorder="1" applyAlignment="1" applyProtection="1">
      <alignment horizontal="center" vertical="center"/>
      <protection hidden="1"/>
    </xf>
    <xf numFmtId="0" fontId="3" fillId="5" borderId="3" xfId="1" applyFont="1" applyFill="1" applyBorder="1" applyAlignment="1" applyProtection="1">
      <alignment horizontal="center" vertical="center"/>
      <protection hidden="1"/>
    </xf>
    <xf numFmtId="0" fontId="3" fillId="5" borderId="4" xfId="1" applyFont="1" applyFill="1" applyBorder="1" applyAlignment="1" applyProtection="1">
      <alignment horizontal="center" vertical="center"/>
      <protection hidden="1"/>
    </xf>
    <xf numFmtId="0" fontId="2" fillId="4" borderId="5" xfId="1" applyFill="1" applyBorder="1" applyAlignment="1" applyProtection="1">
      <alignment horizontal="center"/>
      <protection locked="0"/>
    </xf>
    <xf numFmtId="0" fontId="2" fillId="4" borderId="0" xfId="1" applyFill="1" applyBorder="1" applyAlignment="1" applyProtection="1">
      <alignment horizontal="center"/>
      <protection locked="0"/>
    </xf>
    <xf numFmtId="0" fontId="2" fillId="4" borderId="6" xfId="1" applyFill="1" applyBorder="1" applyAlignment="1" applyProtection="1">
      <alignment horizontal="center"/>
      <protection locked="0"/>
    </xf>
    <xf numFmtId="0" fontId="3" fillId="2" borderId="0" xfId="1" applyFont="1" applyFill="1" applyBorder="1" applyAlignment="1" applyProtection="1">
      <alignment horizontal="center" vertical="center"/>
      <protection hidden="1"/>
    </xf>
    <xf numFmtId="0" fontId="3" fillId="5" borderId="7" xfId="1" applyFont="1" applyFill="1" applyBorder="1" applyAlignment="1" applyProtection="1">
      <alignment horizontal="center" vertical="center"/>
      <protection hidden="1"/>
    </xf>
    <xf numFmtId="0" fontId="3" fillId="5" borderId="8" xfId="1" applyFont="1" applyFill="1" applyBorder="1" applyAlignment="1" applyProtection="1">
      <alignment horizontal="center" vertical="center"/>
      <protection hidden="1"/>
    </xf>
    <xf numFmtId="0" fontId="3" fillId="5" borderId="9" xfId="1" applyFont="1" applyFill="1" applyBorder="1" applyAlignment="1" applyProtection="1">
      <alignment horizontal="center" vertical="center"/>
      <protection hidden="1"/>
    </xf>
    <xf numFmtId="0" fontId="2" fillId="4" borderId="10" xfId="1" applyFill="1" applyBorder="1" applyAlignment="1" applyProtection="1">
      <alignment horizontal="center"/>
      <protection locked="0"/>
    </xf>
    <xf numFmtId="0" fontId="2" fillId="4" borderId="11" xfId="1" applyFill="1" applyBorder="1" applyAlignment="1" applyProtection="1">
      <alignment horizontal="center"/>
      <protection locked="0"/>
    </xf>
    <xf numFmtId="0" fontId="2" fillId="4" borderId="12" xfId="1" applyFill="1" applyBorder="1" applyAlignment="1" applyProtection="1">
      <alignment horizontal="center"/>
      <protection locked="0"/>
    </xf>
    <xf numFmtId="0" fontId="2" fillId="4" borderId="13" xfId="1" applyFill="1" applyBorder="1" applyAlignment="1" applyProtection="1">
      <alignment horizontal="center"/>
      <protection locked="0"/>
    </xf>
    <xf numFmtId="0" fontId="4" fillId="5" borderId="1" xfId="1" applyFont="1" applyFill="1" applyAlignment="1" applyProtection="1">
      <alignment horizontal="center" vertical="center"/>
      <protection hidden="1"/>
    </xf>
    <xf numFmtId="0" fontId="5" fillId="5" borderId="1" xfId="1" applyFont="1" applyFill="1" applyAlignment="1" applyProtection="1">
      <alignment horizontal="center" vertical="center"/>
      <protection locked="0"/>
    </xf>
    <xf numFmtId="0" fontId="4" fillId="2" borderId="0" xfId="1" applyFont="1" applyFill="1" applyBorder="1" applyAlignment="1" applyProtection="1">
      <alignment horizontal="center" vertical="center"/>
      <protection hidden="1"/>
    </xf>
    <xf numFmtId="0" fontId="5" fillId="2" borderId="0" xfId="1" applyFont="1" applyFill="1" applyBorder="1" applyAlignment="1" applyProtection="1">
      <alignment horizontal="center" vertical="center"/>
      <protection locked="0"/>
    </xf>
    <xf numFmtId="0" fontId="2" fillId="4" borderId="14" xfId="1" applyFill="1" applyBorder="1" applyAlignment="1" applyProtection="1">
      <alignment horizontal="center"/>
      <protection locked="0"/>
    </xf>
    <xf numFmtId="0" fontId="2" fillId="4" borderId="7" xfId="1" applyFill="1" applyBorder="1" applyAlignment="1" applyProtection="1">
      <alignment horizontal="center"/>
      <protection hidden="1"/>
    </xf>
    <xf numFmtId="0" fontId="2" fillId="4" borderId="8" xfId="1" applyFill="1" applyBorder="1" applyAlignment="1" applyProtection="1">
      <alignment horizontal="center"/>
      <protection hidden="1"/>
    </xf>
    <xf numFmtId="0" fontId="2" fillId="4" borderId="9" xfId="1" applyFill="1" applyBorder="1" applyAlignment="1" applyProtection="1">
      <alignment horizontal="center"/>
      <protection hidden="1"/>
    </xf>
    <xf numFmtId="0" fontId="2" fillId="4" borderId="7" xfId="1" applyFill="1" applyBorder="1" applyAlignment="1" applyProtection="1">
      <alignment horizontal="center"/>
      <protection locked="0"/>
    </xf>
    <xf numFmtId="0" fontId="2" fillId="4" borderId="8" xfId="1" applyFill="1" applyBorder="1" applyAlignment="1" applyProtection="1">
      <alignment horizontal="center"/>
      <protection locked="0"/>
    </xf>
    <xf numFmtId="0" fontId="2" fillId="4" borderId="9" xfId="1" applyFill="1" applyBorder="1" applyAlignment="1" applyProtection="1">
      <alignment horizontal="center"/>
      <protection locked="0"/>
    </xf>
    <xf numFmtId="0" fontId="2" fillId="5" borderId="1" xfId="1" applyFill="1" applyAlignment="1" applyProtection="1">
      <alignment horizontal="center"/>
      <protection locked="0"/>
    </xf>
    <xf numFmtId="0" fontId="6" fillId="5" borderId="1" xfId="1" applyFont="1" applyFill="1" applyAlignment="1" applyProtection="1">
      <alignment horizontal="center" vertical="center"/>
      <protection hidden="1"/>
    </xf>
    <xf numFmtId="0" fontId="6" fillId="2" borderId="0" xfId="1" applyFont="1" applyFill="1" applyBorder="1" applyAlignment="1" applyProtection="1">
      <alignment horizontal="center" vertical="center"/>
      <protection hidden="1"/>
    </xf>
    <xf numFmtId="0" fontId="7" fillId="5" borderId="1" xfId="1" applyFont="1" applyFill="1" applyAlignment="1" applyProtection="1">
      <alignment horizontal="center"/>
      <protection hidden="1"/>
    </xf>
    <xf numFmtId="0" fontId="7" fillId="2" borderId="0" xfId="1" applyFont="1" applyFill="1" applyBorder="1" applyAlignment="1" applyProtection="1">
      <alignment horizontal="center"/>
      <protection hidden="1"/>
    </xf>
    <xf numFmtId="0" fontId="8" fillId="5" borderId="1" xfId="1" applyFont="1" applyFill="1" applyAlignment="1" applyProtection="1">
      <alignment horizontal="center" vertical="center"/>
      <protection hidden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7" fillId="5" borderId="3" xfId="1" applyFont="1" applyFill="1" applyBorder="1" applyAlignment="1" applyProtection="1">
      <alignment horizontal="center" vertical="center"/>
      <protection hidden="1"/>
    </xf>
    <xf numFmtId="0" fontId="7" fillId="5" borderId="4" xfId="1" applyFont="1" applyFill="1" applyBorder="1" applyAlignment="1" applyProtection="1">
      <alignment horizontal="center" vertical="center"/>
      <protection hidden="1"/>
    </xf>
    <xf numFmtId="0" fontId="8" fillId="2" borderId="0" xfId="1" applyFont="1" applyFill="1" applyBorder="1" applyAlignment="1" applyProtection="1">
      <alignment horizontal="center" vertical="center"/>
      <protection hidden="1"/>
    </xf>
    <xf numFmtId="0" fontId="7" fillId="2" borderId="0" xfId="1" applyFont="1" applyFill="1" applyBorder="1" applyAlignment="1" applyProtection="1">
      <alignment horizontal="center" vertical="center"/>
      <protection hidden="1"/>
    </xf>
    <xf numFmtId="0" fontId="7" fillId="5" borderId="7" xfId="1" applyFont="1" applyFill="1" applyBorder="1" applyAlignment="1" applyProtection="1">
      <alignment horizontal="center" vertical="center"/>
      <protection hidden="1"/>
    </xf>
    <xf numFmtId="0" fontId="7" fillId="5" borderId="8" xfId="1" applyFont="1" applyFill="1" applyBorder="1" applyAlignment="1" applyProtection="1">
      <alignment horizontal="center" vertical="center"/>
      <protection hidden="1"/>
    </xf>
    <xf numFmtId="0" fontId="7" fillId="5" borderId="9" xfId="1" applyFont="1" applyFill="1" applyBorder="1" applyAlignment="1" applyProtection="1">
      <alignment horizontal="center" vertical="center"/>
      <protection hidden="1"/>
    </xf>
    <xf numFmtId="0" fontId="8" fillId="5" borderId="10" xfId="1" applyFont="1" applyFill="1" applyBorder="1" applyAlignment="1" applyProtection="1">
      <alignment horizontal="center" vertical="center"/>
      <protection hidden="1"/>
    </xf>
    <xf numFmtId="2" fontId="7" fillId="5" borderId="2" xfId="1" applyNumberFormat="1" applyFont="1" applyFill="1" applyBorder="1" applyAlignment="1" applyProtection="1">
      <alignment horizontal="right" vertical="center"/>
      <protection hidden="1"/>
    </xf>
    <xf numFmtId="2" fontId="7" fillId="5" borderId="3" xfId="1" applyNumberFormat="1" applyFont="1" applyFill="1" applyBorder="1" applyAlignment="1" applyProtection="1">
      <alignment horizontal="right" vertical="center"/>
      <protection hidden="1"/>
    </xf>
    <xf numFmtId="2" fontId="7" fillId="5" borderId="4" xfId="1" applyNumberFormat="1" applyFont="1" applyFill="1" applyBorder="1" applyAlignment="1" applyProtection="1">
      <alignment horizontal="right" vertical="center"/>
      <protection hidden="1"/>
    </xf>
    <xf numFmtId="2" fontId="7" fillId="5" borderId="1" xfId="1" applyNumberFormat="1" applyFont="1" applyFill="1" applyAlignment="1" applyProtection="1">
      <alignment horizontal="right" vertical="center"/>
      <protection hidden="1"/>
    </xf>
    <xf numFmtId="2" fontId="7" fillId="2" borderId="0" xfId="1" applyNumberFormat="1" applyFont="1" applyFill="1" applyBorder="1" applyAlignment="1" applyProtection="1">
      <alignment horizontal="right" vertical="center"/>
      <protection hidden="1"/>
    </xf>
    <xf numFmtId="0" fontId="8" fillId="5" borderId="13" xfId="1" applyFont="1" applyFill="1" applyBorder="1" applyAlignment="1" applyProtection="1">
      <alignment horizontal="center" vertical="center"/>
      <protection hidden="1"/>
    </xf>
    <xf numFmtId="0" fontId="8" fillId="5" borderId="2" xfId="1" applyFont="1" applyFill="1" applyBorder="1" applyAlignment="1" applyProtection="1">
      <alignment horizontal="center" vertical="center"/>
      <protection hidden="1"/>
    </xf>
    <xf numFmtId="2" fontId="7" fillId="5" borderId="5" xfId="1" applyNumberFormat="1" applyFont="1" applyFill="1" applyBorder="1" applyAlignment="1" applyProtection="1">
      <alignment horizontal="right" vertical="center"/>
      <protection hidden="1"/>
    </xf>
    <xf numFmtId="2" fontId="7" fillId="5" borderId="0" xfId="1" applyNumberFormat="1" applyFont="1" applyFill="1" applyBorder="1" applyAlignment="1" applyProtection="1">
      <alignment horizontal="right" vertical="center"/>
      <protection hidden="1"/>
    </xf>
    <xf numFmtId="2" fontId="7" fillId="5" borderId="6" xfId="1" applyNumberFormat="1" applyFont="1" applyFill="1" applyBorder="1" applyAlignment="1" applyProtection="1">
      <alignment horizontal="right" vertical="center"/>
      <protection hidden="1"/>
    </xf>
    <xf numFmtId="2" fontId="7" fillId="5" borderId="13" xfId="1" applyNumberFormat="1" applyFont="1" applyFill="1" applyBorder="1" applyAlignment="1" applyProtection="1">
      <alignment horizontal="right" vertical="center"/>
      <protection hidden="1"/>
    </xf>
    <xf numFmtId="0" fontId="9" fillId="6" borderId="1" xfId="1" applyFont="1" applyFill="1" applyAlignment="1" applyProtection="1">
      <alignment horizontal="center"/>
      <protection hidden="1"/>
    </xf>
    <xf numFmtId="0" fontId="10" fillId="7" borderId="1" xfId="1" applyFont="1" applyFill="1" applyAlignment="1" applyProtection="1">
      <alignment horizontal="center" vertical="center"/>
      <protection hidden="1"/>
    </xf>
    <xf numFmtId="2" fontId="10" fillId="7" borderId="1" xfId="1" applyNumberFormat="1" applyFont="1" applyFill="1" applyAlignment="1" applyProtection="1">
      <alignment horizontal="right" vertical="center"/>
      <protection hidden="1"/>
    </xf>
    <xf numFmtId="0" fontId="10" fillId="8" borderId="1" xfId="1" applyFont="1" applyFill="1" applyAlignment="1" applyProtection="1">
      <alignment horizontal="center" vertical="center"/>
      <protection hidden="1"/>
    </xf>
    <xf numFmtId="2" fontId="10" fillId="8" borderId="1" xfId="1" applyNumberFormat="1" applyFont="1" applyFill="1" applyAlignment="1" applyProtection="1">
      <alignment horizontal="right" vertical="center"/>
      <protection hidden="1"/>
    </xf>
    <xf numFmtId="0" fontId="10" fillId="9" borderId="1" xfId="1" applyFont="1" applyFill="1" applyAlignment="1" applyProtection="1">
      <alignment horizontal="center" vertical="center"/>
      <protection hidden="1"/>
    </xf>
    <xf numFmtId="2" fontId="10" fillId="9" borderId="1" xfId="1" applyNumberFormat="1" applyFont="1" applyFill="1" applyAlignment="1" applyProtection="1">
      <alignment horizontal="right" vertical="center"/>
      <protection hidden="1"/>
    </xf>
    <xf numFmtId="0" fontId="10" fillId="10" borderId="1" xfId="1" applyFont="1" applyFill="1" applyAlignment="1" applyProtection="1">
      <alignment horizontal="center" vertical="center"/>
      <protection hidden="1"/>
    </xf>
    <xf numFmtId="2" fontId="10" fillId="10" borderId="1" xfId="1" applyNumberFormat="1" applyFont="1" applyFill="1" applyAlignment="1" applyProtection="1">
      <alignment horizontal="right" vertical="center"/>
      <protection hidden="1"/>
    </xf>
    <xf numFmtId="0" fontId="9" fillId="2" borderId="0" xfId="1" applyFont="1" applyFill="1" applyBorder="1" applyAlignment="1" applyProtection="1">
      <alignment horizontal="center"/>
      <protection hidden="1"/>
    </xf>
    <xf numFmtId="0" fontId="10" fillId="2" borderId="0" xfId="1" applyFont="1" applyFill="1" applyBorder="1" applyAlignment="1" applyProtection="1">
      <alignment horizontal="center" vertical="center"/>
      <protection hidden="1"/>
    </xf>
    <xf numFmtId="2" fontId="10" fillId="2" borderId="0" xfId="1" applyNumberFormat="1" applyFont="1" applyFill="1" applyBorder="1" applyAlignment="1" applyProtection="1">
      <alignment horizontal="right" vertical="center"/>
      <protection hidden="1"/>
    </xf>
    <xf numFmtId="0" fontId="0" fillId="4" borderId="0" xfId="0" applyFill="1" applyProtection="1">
      <protection locked="0"/>
    </xf>
    <xf numFmtId="0" fontId="0" fillId="0" borderId="0" xfId="0" applyProtection="1">
      <protection locked="0"/>
    </xf>
  </cellXfs>
  <cellStyles count="67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 - 20 %" xfId="20"/>
    <cellStyle name="Accent1 - 40 %" xfId="21"/>
    <cellStyle name="Accent1 - 60 %" xfId="22"/>
    <cellStyle name="Accent2 - 20 %" xfId="23"/>
    <cellStyle name="Accent2 - 40 %" xfId="24"/>
    <cellStyle name="Accent2 - 60 %" xfId="25"/>
    <cellStyle name="Accent3 - 20 %" xfId="26"/>
    <cellStyle name="Accent3 - 40 %" xfId="27"/>
    <cellStyle name="Accent3 - 60 %" xfId="28"/>
    <cellStyle name="Accent4 - 20 %" xfId="29"/>
    <cellStyle name="Accent4 - 40 %" xfId="30"/>
    <cellStyle name="Accent4 - 60 %" xfId="31"/>
    <cellStyle name="Accent5 - 20 %" xfId="32"/>
    <cellStyle name="Accent5 - 40 %" xfId="33"/>
    <cellStyle name="Accent5 - 60 %" xfId="34"/>
    <cellStyle name="Accent6 - 20 %" xfId="35"/>
    <cellStyle name="Accent6 - 40 %" xfId="36"/>
    <cellStyle name="Accent6 - 60 %" xfId="37"/>
    <cellStyle name="Bad" xfId="38"/>
    <cellStyle name="Calculation" xfId="39"/>
    <cellStyle name="Check Cell" xfId="1"/>
    <cellStyle name="Emphase 1" xfId="40"/>
    <cellStyle name="Emphase 2" xfId="41"/>
    <cellStyle name="Emphase 3" xfId="42"/>
    <cellStyle name="Euro" xfId="43"/>
    <cellStyle name="Explanatory Text" xfId="44"/>
    <cellStyle name="Good" xfId="45"/>
    <cellStyle name="Heading 1" xfId="46"/>
    <cellStyle name="Heading 2" xfId="47"/>
    <cellStyle name="Heading 3" xfId="48"/>
    <cellStyle name="Heading 4" xfId="49"/>
    <cellStyle name="Hyperlink_BD Relevé de notes" xfId="50"/>
    <cellStyle name="Input" xfId="51"/>
    <cellStyle name="Linked Cell" xfId="52"/>
    <cellStyle name="MS_Latin" xfId="53"/>
    <cellStyle name="Neutral" xfId="54"/>
    <cellStyle name="Normal" xfId="0" builtinId="0"/>
    <cellStyle name="Normal 2" xfId="55"/>
    <cellStyle name="Normal 3" xfId="56"/>
    <cellStyle name="Normal 4" xfId="57"/>
    <cellStyle name="Note" xfId="58"/>
    <cellStyle name="Output" xfId="59"/>
    <cellStyle name="Title" xfId="60"/>
    <cellStyle name="Titre de la feuille" xfId="61"/>
    <cellStyle name="Warning Text" xfId="62"/>
    <cellStyle name="Yellow" xfId="63"/>
    <cellStyle name="عادي_c_scol" xfId="64"/>
    <cellStyle name="عملة [0]_LIST2002" xfId="65"/>
    <cellStyle name="عملة_LIST200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9</xdr:row>
      <xdr:rowOff>85724</xdr:rowOff>
    </xdr:from>
    <xdr:to>
      <xdr:col>8</xdr:col>
      <xdr:colOff>95251</xdr:colOff>
      <xdr:row>10</xdr:row>
      <xdr:rowOff>190500</xdr:rowOff>
    </xdr:to>
    <xdr:pic>
      <xdr:nvPicPr>
        <xdr:cNvPr id="2" name="Image 1" descr="1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586209" y="2242184"/>
          <a:ext cx="499111" cy="348616"/>
        </a:xfrm>
        <a:prstGeom prst="rect">
          <a:avLst/>
        </a:prstGeom>
        <a:ln w="88900" cap="sq" cmpd="thickThin">
          <a:solidFill>
            <a:srgbClr val="FF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twoCellAnchor editAs="oneCell">
    <xdr:from>
      <xdr:col>16</xdr:col>
      <xdr:colOff>47625</xdr:colOff>
      <xdr:row>17</xdr:row>
      <xdr:rowOff>38100</xdr:rowOff>
    </xdr:from>
    <xdr:to>
      <xdr:col>16</xdr:col>
      <xdr:colOff>152400</xdr:colOff>
      <xdr:row>17</xdr:row>
      <xdr:rowOff>219075</xdr:rowOff>
    </xdr:to>
    <xdr:pic>
      <xdr:nvPicPr>
        <xdr:cNvPr id="3" name="Image 10" descr="1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248900" y="4145280"/>
          <a:ext cx="104775" cy="180975"/>
        </a:xfrm>
        <a:prstGeom prst="rect">
          <a:avLst/>
        </a:prstGeom>
        <a:solidFill>
          <a:srgbClr val="FF66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57150</xdr:colOff>
      <xdr:row>16</xdr:row>
      <xdr:rowOff>28575</xdr:rowOff>
    </xdr:from>
    <xdr:to>
      <xdr:col>13</xdr:col>
      <xdr:colOff>0</xdr:colOff>
      <xdr:row>16</xdr:row>
      <xdr:rowOff>209550</xdr:rowOff>
    </xdr:to>
    <xdr:pic>
      <xdr:nvPicPr>
        <xdr:cNvPr id="4" name="Image 10" descr="1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81360" y="3891915"/>
          <a:ext cx="102870" cy="180975"/>
        </a:xfrm>
        <a:prstGeom prst="rect">
          <a:avLst/>
        </a:prstGeom>
        <a:solidFill>
          <a:srgbClr val="FF66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47625</xdr:colOff>
      <xdr:row>15</xdr:row>
      <xdr:rowOff>57150</xdr:rowOff>
    </xdr:from>
    <xdr:to>
      <xdr:col>16</xdr:col>
      <xdr:colOff>152400</xdr:colOff>
      <xdr:row>15</xdr:row>
      <xdr:rowOff>238125</xdr:rowOff>
    </xdr:to>
    <xdr:pic>
      <xdr:nvPicPr>
        <xdr:cNvPr id="5" name="Image 10" descr="1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248900" y="3676650"/>
          <a:ext cx="104775" cy="180975"/>
        </a:xfrm>
        <a:prstGeom prst="rect">
          <a:avLst/>
        </a:prstGeom>
        <a:solidFill>
          <a:srgbClr val="FF66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209550</xdr:rowOff>
    </xdr:to>
    <xdr:pic>
      <xdr:nvPicPr>
        <xdr:cNvPr id="6" name="Image 10" descr="1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81360" y="3648075"/>
          <a:ext cx="102870" cy="180975"/>
        </a:xfrm>
        <a:prstGeom prst="rect">
          <a:avLst/>
        </a:prstGeom>
        <a:solidFill>
          <a:srgbClr val="FF66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47625</xdr:colOff>
      <xdr:row>16</xdr:row>
      <xdr:rowOff>38100</xdr:rowOff>
    </xdr:from>
    <xdr:to>
      <xdr:col>16</xdr:col>
      <xdr:colOff>152400</xdr:colOff>
      <xdr:row>16</xdr:row>
      <xdr:rowOff>219075</xdr:rowOff>
    </xdr:to>
    <xdr:pic>
      <xdr:nvPicPr>
        <xdr:cNvPr id="7" name="Image 10" descr="1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248900" y="3901440"/>
          <a:ext cx="104775" cy="180975"/>
        </a:xfrm>
        <a:prstGeom prst="rect">
          <a:avLst/>
        </a:prstGeom>
        <a:solidFill>
          <a:srgbClr val="FF66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66675</xdr:colOff>
      <xdr:row>17</xdr:row>
      <xdr:rowOff>19050</xdr:rowOff>
    </xdr:from>
    <xdr:to>
      <xdr:col>13</xdr:col>
      <xdr:colOff>9525</xdr:colOff>
      <xdr:row>17</xdr:row>
      <xdr:rowOff>200025</xdr:rowOff>
    </xdr:to>
    <xdr:pic>
      <xdr:nvPicPr>
        <xdr:cNvPr id="8" name="Image 10" descr="1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871835" y="4126230"/>
          <a:ext cx="102870" cy="180975"/>
        </a:xfrm>
        <a:prstGeom prst="rect">
          <a:avLst/>
        </a:prstGeom>
        <a:solidFill>
          <a:srgbClr val="FF66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104775</xdr:colOff>
      <xdr:row>13</xdr:row>
      <xdr:rowOff>180975</xdr:rowOff>
    </xdr:from>
    <xdr:to>
      <xdr:col>12</xdr:col>
      <xdr:colOff>47625</xdr:colOff>
      <xdr:row>14</xdr:row>
      <xdr:rowOff>104775</xdr:rowOff>
    </xdr:to>
    <xdr:pic>
      <xdr:nvPicPr>
        <xdr:cNvPr id="9" name="Image 10" descr="1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993755" y="3312795"/>
          <a:ext cx="102870" cy="167640"/>
        </a:xfrm>
        <a:prstGeom prst="rect">
          <a:avLst/>
        </a:prstGeom>
        <a:solidFill>
          <a:srgbClr val="FF66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152400</xdr:colOff>
      <xdr:row>13</xdr:row>
      <xdr:rowOff>180975</xdr:rowOff>
    </xdr:from>
    <xdr:to>
      <xdr:col>16</xdr:col>
      <xdr:colOff>95250</xdr:colOff>
      <xdr:row>14</xdr:row>
      <xdr:rowOff>104775</xdr:rowOff>
    </xdr:to>
    <xdr:pic>
      <xdr:nvPicPr>
        <xdr:cNvPr id="10" name="Image 10" descr="1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306050" y="3312795"/>
          <a:ext cx="102870" cy="167640"/>
        </a:xfrm>
        <a:prstGeom prst="rect">
          <a:avLst/>
        </a:prstGeom>
        <a:solidFill>
          <a:srgbClr val="FF66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13</xdr:row>
      <xdr:rowOff>171450</xdr:rowOff>
    </xdr:from>
    <xdr:to>
      <xdr:col>20</xdr:col>
      <xdr:colOff>104775</xdr:colOff>
      <xdr:row>14</xdr:row>
      <xdr:rowOff>95250</xdr:rowOff>
    </xdr:to>
    <xdr:pic>
      <xdr:nvPicPr>
        <xdr:cNvPr id="11" name="Image 10" descr="1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656445" y="3303270"/>
          <a:ext cx="104775" cy="167640"/>
        </a:xfrm>
        <a:prstGeom prst="rect">
          <a:avLst/>
        </a:prstGeom>
        <a:solidFill>
          <a:srgbClr val="FF66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133350</xdr:colOff>
      <xdr:row>13</xdr:row>
      <xdr:rowOff>180975</xdr:rowOff>
    </xdr:from>
    <xdr:to>
      <xdr:col>24</xdr:col>
      <xdr:colOff>76200</xdr:colOff>
      <xdr:row>14</xdr:row>
      <xdr:rowOff>104775</xdr:rowOff>
    </xdr:to>
    <xdr:pic>
      <xdr:nvPicPr>
        <xdr:cNvPr id="12" name="Image 10" descr="1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044940" y="3312795"/>
          <a:ext cx="102870" cy="167640"/>
        </a:xfrm>
        <a:prstGeom prst="rect">
          <a:avLst/>
        </a:prstGeom>
        <a:solidFill>
          <a:srgbClr val="FF66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66675</xdr:colOff>
      <xdr:row>15</xdr:row>
      <xdr:rowOff>38100</xdr:rowOff>
    </xdr:from>
    <xdr:to>
      <xdr:col>21</xdr:col>
      <xdr:colOff>9525</xdr:colOff>
      <xdr:row>15</xdr:row>
      <xdr:rowOff>219075</xdr:rowOff>
    </xdr:to>
    <xdr:pic>
      <xdr:nvPicPr>
        <xdr:cNvPr id="13" name="Image 10" descr="1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91675" y="3657600"/>
          <a:ext cx="102870" cy="180975"/>
        </a:xfrm>
        <a:prstGeom prst="rect">
          <a:avLst/>
        </a:prstGeom>
        <a:solidFill>
          <a:srgbClr val="FF66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66675</xdr:colOff>
      <xdr:row>16</xdr:row>
      <xdr:rowOff>28575</xdr:rowOff>
    </xdr:from>
    <xdr:to>
      <xdr:col>21</xdr:col>
      <xdr:colOff>9525</xdr:colOff>
      <xdr:row>16</xdr:row>
      <xdr:rowOff>209550</xdr:rowOff>
    </xdr:to>
    <xdr:pic>
      <xdr:nvPicPr>
        <xdr:cNvPr id="14" name="Image 10" descr="1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91675" y="3891915"/>
          <a:ext cx="102870" cy="180975"/>
        </a:xfrm>
        <a:prstGeom prst="rect">
          <a:avLst/>
        </a:prstGeom>
        <a:solidFill>
          <a:srgbClr val="FF66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66675</xdr:colOff>
      <xdr:row>17</xdr:row>
      <xdr:rowOff>38100</xdr:rowOff>
    </xdr:from>
    <xdr:to>
      <xdr:col>21</xdr:col>
      <xdr:colOff>9525</xdr:colOff>
      <xdr:row>17</xdr:row>
      <xdr:rowOff>219075</xdr:rowOff>
    </xdr:to>
    <xdr:pic>
      <xdr:nvPicPr>
        <xdr:cNvPr id="15" name="Image 10" descr="1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91675" y="4145280"/>
          <a:ext cx="102870" cy="180975"/>
        </a:xfrm>
        <a:prstGeom prst="rect">
          <a:avLst/>
        </a:prstGeom>
        <a:solidFill>
          <a:srgbClr val="FF66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47625</xdr:colOff>
      <xdr:row>15</xdr:row>
      <xdr:rowOff>47625</xdr:rowOff>
    </xdr:from>
    <xdr:to>
      <xdr:col>24</xdr:col>
      <xdr:colOff>152400</xdr:colOff>
      <xdr:row>15</xdr:row>
      <xdr:rowOff>228600</xdr:rowOff>
    </xdr:to>
    <xdr:pic>
      <xdr:nvPicPr>
        <xdr:cNvPr id="16" name="Image 10" descr="1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968740" y="3667125"/>
          <a:ext cx="104775" cy="180975"/>
        </a:xfrm>
        <a:prstGeom prst="rect">
          <a:avLst/>
        </a:prstGeom>
        <a:solidFill>
          <a:srgbClr val="FF66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57150</xdr:colOff>
      <xdr:row>16</xdr:row>
      <xdr:rowOff>38100</xdr:rowOff>
    </xdr:from>
    <xdr:to>
      <xdr:col>25</xdr:col>
      <xdr:colOff>0</xdr:colOff>
      <xdr:row>16</xdr:row>
      <xdr:rowOff>219075</xdr:rowOff>
    </xdr:to>
    <xdr:pic>
      <xdr:nvPicPr>
        <xdr:cNvPr id="17" name="Image 10" descr="1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961120" y="3901440"/>
          <a:ext cx="102870" cy="180975"/>
        </a:xfrm>
        <a:prstGeom prst="rect">
          <a:avLst/>
        </a:prstGeom>
        <a:solidFill>
          <a:srgbClr val="FF66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24</xdr:col>
      <xdr:colOff>47625</xdr:colOff>
      <xdr:row>17</xdr:row>
      <xdr:rowOff>47625</xdr:rowOff>
    </xdr:from>
    <xdr:to>
      <xdr:col>24</xdr:col>
      <xdr:colOff>152400</xdr:colOff>
      <xdr:row>17</xdr:row>
      <xdr:rowOff>228600</xdr:rowOff>
    </xdr:to>
    <xdr:pic>
      <xdr:nvPicPr>
        <xdr:cNvPr id="18" name="Image 10" descr="1.pn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968740" y="4154805"/>
          <a:ext cx="104775" cy="180975"/>
        </a:xfrm>
        <a:prstGeom prst="rect">
          <a:avLst/>
        </a:prstGeom>
        <a:solidFill>
          <a:srgbClr val="FF66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6;&#1585;&#1606;&#1575;&#1605;&#1580;%20&#1578;&#1587;&#1610;&#1610;&#1585;%20&#1575;&#1604;&#1573;&#1605;&#1578;&#1581;&#1575;&#1606;&#1575;&#1578;%20&#1575;&#1604;&#1601;&#1589;&#1604;&#1610;&#1577;%20&#1604;&#1604;&#1587;&#1606;&#1577;%203%20&#1608;%204%20&#1608;%2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3;&#1605;&#1578;&#1581;&#1575;&#1606;&#1575;&#1578;%20&#1575;&#1604;&#1587;&#1606;&#1577;%201%20&#1608;%202%20&#1573;&#1576;&#1578;&#1583;&#1575;&#1574;&#161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صب نقاط الامتحان 1 "/>
      <sheetName val="الإحصاء الفصلي"/>
    </sheetNames>
    <sheetDataSet>
      <sheetData sheetId="0">
        <row r="13">
          <cell r="I13">
            <v>4</v>
          </cell>
          <cell r="O13">
            <v>0</v>
          </cell>
          <cell r="U13">
            <v>0</v>
          </cell>
          <cell r="BS13">
            <v>0.36363636363636365</v>
          </cell>
        </row>
        <row r="14">
          <cell r="I14">
            <v>4</v>
          </cell>
          <cell r="O14">
            <v>0</v>
          </cell>
          <cell r="U14">
            <v>0</v>
          </cell>
          <cell r="BS14">
            <v>0.36363636363636365</v>
          </cell>
        </row>
        <row r="15">
          <cell r="I15">
            <v>4</v>
          </cell>
          <cell r="O15">
            <v>0</v>
          </cell>
          <cell r="U15">
            <v>0</v>
          </cell>
          <cell r="BS15">
            <v>0.36363636363636365</v>
          </cell>
        </row>
        <row r="16">
          <cell r="I16">
            <v>4</v>
          </cell>
          <cell r="O16">
            <v>0</v>
          </cell>
          <cell r="U16">
            <v>0</v>
          </cell>
          <cell r="BS16">
            <v>0.36363636363636365</v>
          </cell>
        </row>
        <row r="17">
          <cell r="I17">
            <v>4</v>
          </cell>
          <cell r="O17">
            <v>0</v>
          </cell>
          <cell r="U17">
            <v>0</v>
          </cell>
          <cell r="BS17">
            <v>0.36363636363636365</v>
          </cell>
        </row>
        <row r="18">
          <cell r="I18">
            <v>4</v>
          </cell>
          <cell r="O18">
            <v>0</v>
          </cell>
          <cell r="U18">
            <v>0</v>
          </cell>
          <cell r="BS18">
            <v>0.36363636363636365</v>
          </cell>
        </row>
        <row r="19">
          <cell r="I19">
            <v>4</v>
          </cell>
          <cell r="O19">
            <v>0</v>
          </cell>
          <cell r="U19">
            <v>0</v>
          </cell>
          <cell r="BS19">
            <v>0.36363636363636365</v>
          </cell>
        </row>
        <row r="20">
          <cell r="I20">
            <v>4</v>
          </cell>
          <cell r="O20">
            <v>0</v>
          </cell>
          <cell r="U20">
            <v>0</v>
          </cell>
          <cell r="BS20">
            <v>0.36363636363636365</v>
          </cell>
        </row>
        <row r="21">
          <cell r="I21">
            <v>4</v>
          </cell>
          <cell r="O21">
            <v>0</v>
          </cell>
          <cell r="U21">
            <v>0</v>
          </cell>
          <cell r="BS21">
            <v>0.36363636363636365</v>
          </cell>
        </row>
        <row r="22">
          <cell r="I22">
            <v>4</v>
          </cell>
          <cell r="O22">
            <v>0</v>
          </cell>
          <cell r="U22">
            <v>0</v>
          </cell>
          <cell r="BS22">
            <v>0.36363636363636365</v>
          </cell>
        </row>
        <row r="23">
          <cell r="I23">
            <v>4</v>
          </cell>
          <cell r="O23">
            <v>0</v>
          </cell>
          <cell r="U23">
            <v>0</v>
          </cell>
          <cell r="BS23">
            <v>0.36363636363636365</v>
          </cell>
        </row>
        <row r="24">
          <cell r="I24">
            <v>4</v>
          </cell>
          <cell r="O24">
            <v>0</v>
          </cell>
          <cell r="U24">
            <v>0</v>
          </cell>
          <cell r="BS24">
            <v>0.36363636363636365</v>
          </cell>
        </row>
        <row r="25">
          <cell r="I25">
            <v>4</v>
          </cell>
          <cell r="O25">
            <v>0</v>
          </cell>
          <cell r="U25">
            <v>0</v>
          </cell>
          <cell r="BS25">
            <v>0.36363636363636365</v>
          </cell>
        </row>
        <row r="26">
          <cell r="I26">
            <v>4</v>
          </cell>
          <cell r="O26">
            <v>0</v>
          </cell>
          <cell r="U26">
            <v>0</v>
          </cell>
          <cell r="BS26">
            <v>0.36363636363636365</v>
          </cell>
        </row>
        <row r="27">
          <cell r="I27">
            <v>4</v>
          </cell>
          <cell r="O27">
            <v>0</v>
          </cell>
          <cell r="U27">
            <v>0</v>
          </cell>
          <cell r="BS27">
            <v>0.36363636363636365</v>
          </cell>
        </row>
        <row r="28">
          <cell r="I28">
            <v>4</v>
          </cell>
          <cell r="O28">
            <v>0</v>
          </cell>
          <cell r="U28">
            <v>0</v>
          </cell>
          <cell r="BS28">
            <v>0.36363636363636365</v>
          </cell>
        </row>
        <row r="29">
          <cell r="I29">
            <v>4</v>
          </cell>
          <cell r="O29">
            <v>0</v>
          </cell>
          <cell r="U29">
            <v>0</v>
          </cell>
          <cell r="BS29">
            <v>0.36363636363636365</v>
          </cell>
        </row>
        <row r="30">
          <cell r="I30">
            <v>4</v>
          </cell>
          <cell r="O30">
            <v>0</v>
          </cell>
          <cell r="U30">
            <v>0</v>
          </cell>
          <cell r="BS30">
            <v>0.36363636363636365</v>
          </cell>
        </row>
        <row r="31">
          <cell r="I31">
            <v>4</v>
          </cell>
          <cell r="O31">
            <v>0</v>
          </cell>
          <cell r="U31">
            <v>0</v>
          </cell>
          <cell r="BS31">
            <v>0.36363636363636365</v>
          </cell>
        </row>
        <row r="32">
          <cell r="I32">
            <v>4</v>
          </cell>
          <cell r="O32">
            <v>0</v>
          </cell>
          <cell r="U32">
            <v>0</v>
          </cell>
          <cell r="BS32">
            <v>0.36363636363636365</v>
          </cell>
        </row>
        <row r="33">
          <cell r="I33">
            <v>4</v>
          </cell>
          <cell r="O33">
            <v>0</v>
          </cell>
          <cell r="U33">
            <v>0</v>
          </cell>
          <cell r="BS33">
            <v>0.36363636363636365</v>
          </cell>
        </row>
        <row r="34">
          <cell r="I34">
            <v>4</v>
          </cell>
          <cell r="O34">
            <v>0</v>
          </cell>
          <cell r="U34">
            <v>0</v>
          </cell>
          <cell r="BS34">
            <v>0.36363636363636365</v>
          </cell>
        </row>
        <row r="35">
          <cell r="I35">
            <v>4</v>
          </cell>
          <cell r="O35">
            <v>0</v>
          </cell>
          <cell r="U35">
            <v>0</v>
          </cell>
          <cell r="BS35">
            <v>0.36363636363636365</v>
          </cell>
        </row>
        <row r="36">
          <cell r="I36">
            <v>4</v>
          </cell>
          <cell r="O36">
            <v>0</v>
          </cell>
          <cell r="U36">
            <v>0</v>
          </cell>
          <cell r="BS36">
            <v>0.36363636363636365</v>
          </cell>
        </row>
        <row r="37">
          <cell r="I37">
            <v>4</v>
          </cell>
          <cell r="O37">
            <v>0</v>
          </cell>
          <cell r="U37">
            <v>0</v>
          </cell>
          <cell r="BS37">
            <v>7</v>
          </cell>
        </row>
        <row r="38">
          <cell r="I38">
            <v>4</v>
          </cell>
          <cell r="O38">
            <v>0</v>
          </cell>
          <cell r="U38">
            <v>0</v>
          </cell>
          <cell r="BS38">
            <v>8</v>
          </cell>
        </row>
        <row r="39">
          <cell r="I39">
            <v>4</v>
          </cell>
          <cell r="O39">
            <v>0</v>
          </cell>
          <cell r="U39">
            <v>0</v>
          </cell>
          <cell r="BS39">
            <v>0.36363636363636365</v>
          </cell>
        </row>
        <row r="40">
          <cell r="I40">
            <v>4</v>
          </cell>
          <cell r="O40">
            <v>0</v>
          </cell>
          <cell r="U40">
            <v>0</v>
          </cell>
          <cell r="BS40">
            <v>0.36363636363636365</v>
          </cell>
        </row>
        <row r="41">
          <cell r="I41">
            <v>4</v>
          </cell>
          <cell r="O41">
            <v>0</v>
          </cell>
          <cell r="U41">
            <v>0</v>
          </cell>
          <cell r="BS41">
            <v>0.36363636363636365</v>
          </cell>
        </row>
        <row r="42">
          <cell r="I42">
            <v>4</v>
          </cell>
          <cell r="O42">
            <v>0</v>
          </cell>
          <cell r="U42">
            <v>0</v>
          </cell>
          <cell r="BS42">
            <v>0.36363636363636365</v>
          </cell>
        </row>
        <row r="43">
          <cell r="I43">
            <v>4</v>
          </cell>
          <cell r="O43">
            <v>0</v>
          </cell>
          <cell r="U43">
            <v>0</v>
          </cell>
          <cell r="BS43">
            <v>0.36363636363636365</v>
          </cell>
        </row>
        <row r="44">
          <cell r="I44">
            <v>4</v>
          </cell>
          <cell r="O44">
            <v>0</v>
          </cell>
          <cell r="U44">
            <v>0</v>
          </cell>
          <cell r="BS44">
            <v>0.36363636363636365</v>
          </cell>
        </row>
        <row r="45">
          <cell r="I45">
            <v>4</v>
          </cell>
          <cell r="O45">
            <v>0</v>
          </cell>
          <cell r="U45">
            <v>0</v>
          </cell>
          <cell r="BS45">
            <v>0.36363636363636365</v>
          </cell>
        </row>
        <row r="46">
          <cell r="I46">
            <v>4</v>
          </cell>
          <cell r="O46">
            <v>0</v>
          </cell>
          <cell r="U46">
            <v>0</v>
          </cell>
          <cell r="BS46">
            <v>0.36363636363636365</v>
          </cell>
        </row>
        <row r="47">
          <cell r="I47">
            <v>4</v>
          </cell>
          <cell r="O47">
            <v>0</v>
          </cell>
          <cell r="U47">
            <v>0</v>
          </cell>
          <cell r="BS47">
            <v>0.36363636363636365</v>
          </cell>
        </row>
        <row r="48">
          <cell r="I48">
            <v>4</v>
          </cell>
          <cell r="O48">
            <v>0</v>
          </cell>
          <cell r="U48">
            <v>0</v>
          </cell>
          <cell r="BS48">
            <v>0.36363636363636365</v>
          </cell>
        </row>
        <row r="49">
          <cell r="I49">
            <v>4</v>
          </cell>
          <cell r="O49">
            <v>0</v>
          </cell>
          <cell r="U49">
            <v>0</v>
          </cell>
          <cell r="BS49">
            <v>0.36363636363636365</v>
          </cell>
        </row>
        <row r="50">
          <cell r="I50">
            <v>4</v>
          </cell>
          <cell r="O50">
            <v>0</v>
          </cell>
          <cell r="U50">
            <v>0</v>
          </cell>
          <cell r="BS50">
            <v>0.36363636363636365</v>
          </cell>
        </row>
        <row r="51">
          <cell r="I51">
            <v>0</v>
          </cell>
          <cell r="O51">
            <v>0</v>
          </cell>
          <cell r="U51">
            <v>0</v>
          </cell>
          <cell r="BS51">
            <v>0</v>
          </cell>
        </row>
        <row r="52">
          <cell r="I52">
            <v>0</v>
          </cell>
          <cell r="O52">
            <v>0</v>
          </cell>
          <cell r="U52">
            <v>0</v>
          </cell>
          <cell r="BS52">
            <v>0</v>
          </cell>
        </row>
        <row r="53">
          <cell r="I53">
            <v>0</v>
          </cell>
          <cell r="O53">
            <v>0</v>
          </cell>
          <cell r="U53">
            <v>0</v>
          </cell>
          <cell r="BS53">
            <v>0</v>
          </cell>
        </row>
        <row r="54">
          <cell r="I54">
            <v>0</v>
          </cell>
          <cell r="O54">
            <v>0</v>
          </cell>
          <cell r="U54">
            <v>0</v>
          </cell>
          <cell r="BS54">
            <v>0</v>
          </cell>
        </row>
        <row r="55">
          <cell r="I55">
            <v>0</v>
          </cell>
          <cell r="O55">
            <v>0</v>
          </cell>
          <cell r="U55">
            <v>0</v>
          </cell>
          <cell r="BS55">
            <v>0</v>
          </cell>
        </row>
        <row r="56">
          <cell r="I56">
            <v>0</v>
          </cell>
          <cell r="O56">
            <v>0</v>
          </cell>
          <cell r="U56">
            <v>0</v>
          </cell>
          <cell r="BS56">
            <v>0</v>
          </cell>
        </row>
        <row r="57">
          <cell r="I57">
            <v>0</v>
          </cell>
          <cell r="O57">
            <v>0</v>
          </cell>
          <cell r="U57">
            <v>0</v>
          </cell>
          <cell r="BS57">
            <v>0</v>
          </cell>
        </row>
        <row r="58">
          <cell r="I58">
            <v>0</v>
          </cell>
          <cell r="O58">
            <v>0</v>
          </cell>
          <cell r="U58">
            <v>0</v>
          </cell>
          <cell r="BS58">
            <v>0</v>
          </cell>
        </row>
        <row r="59">
          <cell r="I59">
            <v>0</v>
          </cell>
          <cell r="O59">
            <v>0</v>
          </cell>
          <cell r="U59">
            <v>0</v>
          </cell>
          <cell r="BS59">
            <v>0</v>
          </cell>
        </row>
        <row r="60">
          <cell r="I60">
            <v>0</v>
          </cell>
          <cell r="O60">
            <v>0</v>
          </cell>
          <cell r="U60">
            <v>0</v>
          </cell>
          <cell r="BS60">
            <v>0</v>
          </cell>
        </row>
        <row r="61">
          <cell r="I61">
            <v>0</v>
          </cell>
          <cell r="O61">
            <v>0</v>
          </cell>
          <cell r="U61">
            <v>0</v>
          </cell>
          <cell r="BS61">
            <v>0</v>
          </cell>
        </row>
        <row r="62">
          <cell r="I62">
            <v>0</v>
          </cell>
          <cell r="O62">
            <v>0</v>
          </cell>
          <cell r="U62">
            <v>0</v>
          </cell>
          <cell r="BS6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واجهة الرئيسية"/>
      <sheetName val="صب نقاط الامتحان 1 "/>
      <sheetName val="كشف نقاط الفصل 1"/>
      <sheetName val="صب نقاط الامتحان 2"/>
      <sheetName val="كشف نقاط الفصل 2"/>
      <sheetName val="صب نقاط الامتحان 3"/>
      <sheetName val="كشف نقاط الفصل 3"/>
      <sheetName val="الإحصاء الفصلي"/>
      <sheetName val="الإحصاء السنوي"/>
    </sheetNames>
    <sheetDataSet>
      <sheetData sheetId="0"/>
      <sheetData sheetId="1"/>
      <sheetData sheetId="2"/>
      <sheetData sheetId="3"/>
      <sheetData sheetId="4"/>
      <sheetData sheetId="5">
        <row r="13">
          <cell r="BC13">
            <v>8.3375000000000004</v>
          </cell>
        </row>
        <row r="14">
          <cell r="BC14">
            <v>9.1166666666666671</v>
          </cell>
        </row>
        <row r="15">
          <cell r="BC15">
            <v>9.0833333333333339</v>
          </cell>
        </row>
        <row r="16">
          <cell r="BC16">
            <v>8.9916666666666671</v>
          </cell>
        </row>
        <row r="17">
          <cell r="BC17">
            <v>7.7166666666666659</v>
          </cell>
        </row>
        <row r="18">
          <cell r="BC18">
            <v>7.6125000000000007</v>
          </cell>
        </row>
        <row r="19">
          <cell r="BC19">
            <v>8.0708333333333329</v>
          </cell>
        </row>
        <row r="20">
          <cell r="BC20">
            <v>9.6666666666666661</v>
          </cell>
        </row>
        <row r="21">
          <cell r="BC21">
            <v>9.7249999999999996</v>
          </cell>
        </row>
        <row r="22">
          <cell r="BC22">
            <v>9.7249999999999996</v>
          </cell>
        </row>
        <row r="23">
          <cell r="BC23">
            <v>9.6833333333333336</v>
          </cell>
        </row>
        <row r="24">
          <cell r="BC24">
            <v>9.7249999999999996</v>
          </cell>
        </row>
        <row r="25">
          <cell r="BC25">
            <v>8.3708333333333336</v>
          </cell>
        </row>
        <row r="26">
          <cell r="BC26">
            <v>7.6875</v>
          </cell>
        </row>
        <row r="27">
          <cell r="BC27">
            <v>9.7249999999999996</v>
          </cell>
        </row>
        <row r="28">
          <cell r="BC28">
            <v>9.7249999999999996</v>
          </cell>
        </row>
        <row r="29">
          <cell r="BC29">
            <v>8.0333333333333332</v>
          </cell>
        </row>
        <row r="30">
          <cell r="BC30">
            <v>9.7249999999999996</v>
          </cell>
        </row>
        <row r="31">
          <cell r="BC31">
            <v>9.7249999999999996</v>
          </cell>
        </row>
        <row r="32">
          <cell r="BC32">
            <v>6.9708333333333341</v>
          </cell>
        </row>
        <row r="33">
          <cell r="BC33">
            <v>9.7249999999999996</v>
          </cell>
        </row>
        <row r="34">
          <cell r="BC34">
            <v>9.7249999999999996</v>
          </cell>
        </row>
        <row r="35">
          <cell r="BC35">
            <v>6.5750000000000002</v>
          </cell>
        </row>
        <row r="36">
          <cell r="BC36">
            <v>6.5750000000000002</v>
          </cell>
        </row>
        <row r="37">
          <cell r="BC37">
            <v>6.5750000000000002</v>
          </cell>
        </row>
        <row r="38">
          <cell r="BC38">
            <v>6.5750000000000002</v>
          </cell>
        </row>
        <row r="39">
          <cell r="BC39">
            <v>6.5750000000000002</v>
          </cell>
        </row>
        <row r="40">
          <cell r="BC40">
            <v>6.5750000000000002</v>
          </cell>
        </row>
        <row r="41">
          <cell r="BC41">
            <v>6.5750000000000002</v>
          </cell>
        </row>
        <row r="42">
          <cell r="BC42">
            <v>6.5750000000000002</v>
          </cell>
        </row>
        <row r="43">
          <cell r="BC43">
            <v>6.5750000000000002</v>
          </cell>
        </row>
        <row r="44">
          <cell r="BC44">
            <v>6.5750000000000002</v>
          </cell>
        </row>
        <row r="45">
          <cell r="BC45">
            <v>6.5750000000000002</v>
          </cell>
        </row>
        <row r="46">
          <cell r="BC46">
            <v>6.5750000000000002</v>
          </cell>
        </row>
        <row r="47">
          <cell r="BC47">
            <v>6.5750000000000002</v>
          </cell>
        </row>
        <row r="48">
          <cell r="BC48">
            <v>6.5750000000000002</v>
          </cell>
        </row>
        <row r="49">
          <cell r="BC49">
            <v>6.5750000000000002</v>
          </cell>
        </row>
        <row r="50">
          <cell r="BC50">
            <v>6.5750000000000002</v>
          </cell>
        </row>
        <row r="51">
          <cell r="BC51">
            <v>6.5750000000000002</v>
          </cell>
        </row>
        <row r="52">
          <cell r="BC52">
            <v>3.8958333333333335</v>
          </cell>
        </row>
        <row r="53">
          <cell r="BC53">
            <v>6.5750000000000002</v>
          </cell>
        </row>
        <row r="54">
          <cell r="BC54">
            <v>6.5750000000000002</v>
          </cell>
        </row>
        <row r="55">
          <cell r="BC55">
            <v>6.5750000000000002</v>
          </cell>
        </row>
        <row r="56">
          <cell r="BC56">
            <v>6.5750000000000002</v>
          </cell>
        </row>
        <row r="57">
          <cell r="BC57">
            <v>6.5333333333333341</v>
          </cell>
        </row>
        <row r="58">
          <cell r="BC58">
            <v>6.5750000000000002</v>
          </cell>
        </row>
        <row r="59">
          <cell r="BC59">
            <v>6.5750000000000002</v>
          </cell>
        </row>
        <row r="60">
          <cell r="BC60">
            <v>6.5750000000000002</v>
          </cell>
        </row>
        <row r="61">
          <cell r="BC61">
            <v>6.5750000000000002</v>
          </cell>
        </row>
        <row r="62">
          <cell r="BC62">
            <v>6.5750000000000002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E1:EY19"/>
  <sheetViews>
    <sheetView rightToLeft="1" tabSelected="1" workbookViewId="0">
      <selection activeCell="J12" sqref="J12:M13"/>
    </sheetView>
  </sheetViews>
  <sheetFormatPr defaultColWidth="0" defaultRowHeight="18" customHeight="1" zeroHeight="1"/>
  <cols>
    <col min="1" max="81" width="1.90625" style="81" customWidth="1"/>
    <col min="82" max="155" width="1.90625" style="81" hidden="1" customWidth="1"/>
    <col min="156" max="16384" width="0" style="81" hidden="1"/>
  </cols>
  <sheetData>
    <row r="1" spans="5:74" s="1" customFormat="1">
      <c r="AA1" s="2"/>
      <c r="AB1" s="2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/>
      <c r="AZ1" s="4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</row>
    <row r="2" spans="5:74" s="1" customFormat="1" ht="18.600000000000001" thickBot="1">
      <c r="AA2" s="2"/>
      <c r="AB2" s="2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4"/>
      <c r="AZ2" s="4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</row>
    <row r="3" spans="5:74" s="1" customFormat="1" ht="19.2" thickTop="1" thickBot="1">
      <c r="E3" s="5"/>
      <c r="F3" s="6"/>
      <c r="G3" s="6"/>
      <c r="H3" s="6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10"/>
      <c r="X3" s="10"/>
      <c r="Y3" s="10"/>
      <c r="Z3" s="11"/>
      <c r="AA3" s="2"/>
      <c r="AB3" s="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3"/>
      <c r="AU3" s="13"/>
      <c r="AV3" s="13"/>
      <c r="AW3" s="13"/>
      <c r="AX3" s="13"/>
      <c r="AY3" s="4"/>
      <c r="AZ3" s="4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</row>
    <row r="4" spans="5:74" s="1" customFormat="1" ht="18.600000000000001" thickTop="1">
      <c r="E4" s="14"/>
      <c r="F4" s="15"/>
      <c r="G4" s="15"/>
      <c r="H4" s="15"/>
      <c r="I4" s="16"/>
      <c r="J4" s="17" t="s">
        <v>0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9"/>
      <c r="V4" s="20"/>
      <c r="W4" s="21"/>
      <c r="X4" s="21"/>
      <c r="Y4" s="21"/>
      <c r="Z4" s="22"/>
      <c r="AA4" s="2"/>
      <c r="AB4" s="2"/>
      <c r="AC4" s="12"/>
      <c r="AD4" s="12"/>
      <c r="AE4" s="12"/>
      <c r="AF4" s="12"/>
      <c r="AG4" s="12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13"/>
      <c r="AU4" s="13"/>
      <c r="AV4" s="13"/>
      <c r="AW4" s="13"/>
      <c r="AX4" s="13"/>
      <c r="AY4" s="4"/>
      <c r="AZ4" s="4"/>
      <c r="BA4" s="12"/>
      <c r="BB4" s="12"/>
      <c r="BC4" s="12"/>
      <c r="BD4" s="12"/>
      <c r="BE4" s="12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12"/>
      <c r="BS4" s="12"/>
      <c r="BT4" s="12"/>
      <c r="BU4" s="12"/>
      <c r="BV4" s="12"/>
    </row>
    <row r="5" spans="5:74" s="1" customFormat="1" ht="18.600000000000001" thickBot="1">
      <c r="E5" s="14"/>
      <c r="F5" s="15"/>
      <c r="G5" s="15"/>
      <c r="H5" s="15"/>
      <c r="I5" s="16"/>
      <c r="J5" s="24"/>
      <c r="K5" s="25"/>
      <c r="L5" s="25"/>
      <c r="M5" s="25"/>
      <c r="N5" s="25"/>
      <c r="O5" s="25"/>
      <c r="P5" s="25"/>
      <c r="Q5" s="25"/>
      <c r="R5" s="25"/>
      <c r="S5" s="25"/>
      <c r="T5" s="25"/>
      <c r="U5" s="26"/>
      <c r="V5" s="20"/>
      <c r="W5" s="21"/>
      <c r="X5" s="21"/>
      <c r="Y5" s="21"/>
      <c r="Z5" s="22"/>
      <c r="AA5" s="2"/>
      <c r="AB5" s="2"/>
      <c r="AC5" s="12"/>
      <c r="AD5" s="12"/>
      <c r="AE5" s="12"/>
      <c r="AF5" s="12"/>
      <c r="AG5" s="12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12"/>
      <c r="AU5" s="12"/>
      <c r="AV5" s="12"/>
      <c r="AW5" s="12"/>
      <c r="AX5" s="12"/>
      <c r="AY5" s="4"/>
      <c r="AZ5" s="4"/>
      <c r="BA5" s="12"/>
      <c r="BB5" s="12"/>
      <c r="BC5" s="12"/>
      <c r="BD5" s="12"/>
      <c r="BE5" s="12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12"/>
      <c r="BS5" s="12"/>
      <c r="BT5" s="12"/>
      <c r="BU5" s="12"/>
      <c r="BV5" s="12"/>
    </row>
    <row r="6" spans="5:74" s="1" customFormat="1" ht="19.2" thickTop="1" thickBot="1">
      <c r="E6" s="14"/>
      <c r="F6" s="15"/>
      <c r="G6" s="15"/>
      <c r="H6" s="15"/>
      <c r="I6" s="16"/>
      <c r="J6" s="27"/>
      <c r="K6" s="28"/>
      <c r="L6" s="28"/>
      <c r="M6" s="28"/>
      <c r="N6" s="28"/>
      <c r="O6" s="28"/>
      <c r="P6" s="28"/>
      <c r="Q6" s="28"/>
      <c r="R6" s="28"/>
      <c r="S6" s="28"/>
      <c r="T6" s="28"/>
      <c r="U6" s="29"/>
      <c r="V6" s="20"/>
      <c r="W6" s="21"/>
      <c r="X6" s="21"/>
      <c r="Y6" s="21"/>
      <c r="Z6" s="22"/>
      <c r="AA6" s="2"/>
      <c r="AB6" s="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4"/>
      <c r="AZ6" s="4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</row>
    <row r="7" spans="5:74" s="1" customFormat="1" ht="19.2" thickTop="1" thickBot="1">
      <c r="E7" s="14"/>
      <c r="F7" s="15"/>
      <c r="G7" s="15"/>
      <c r="H7" s="15"/>
      <c r="I7" s="16"/>
      <c r="J7" s="30"/>
      <c r="K7" s="31" t="s">
        <v>1</v>
      </c>
      <c r="L7" s="31"/>
      <c r="M7" s="31"/>
      <c r="N7" s="31"/>
      <c r="O7" s="31"/>
      <c r="P7" s="31"/>
      <c r="Q7" s="31"/>
      <c r="R7" s="32">
        <v>38</v>
      </c>
      <c r="S7" s="32"/>
      <c r="T7" s="32"/>
      <c r="U7" s="30"/>
      <c r="V7" s="20"/>
      <c r="W7" s="21"/>
      <c r="X7" s="21"/>
      <c r="Y7" s="21"/>
      <c r="Z7" s="22"/>
      <c r="AA7" s="2"/>
      <c r="AB7" s="2"/>
      <c r="AC7" s="12"/>
      <c r="AD7" s="12"/>
      <c r="AE7" s="12"/>
      <c r="AF7" s="12"/>
      <c r="AG7" s="12"/>
      <c r="AH7" s="12"/>
      <c r="AI7" s="33"/>
      <c r="AJ7" s="33"/>
      <c r="AK7" s="33"/>
      <c r="AL7" s="33"/>
      <c r="AM7" s="33"/>
      <c r="AN7" s="33"/>
      <c r="AO7" s="33"/>
      <c r="AP7" s="34"/>
      <c r="AQ7" s="34"/>
      <c r="AR7" s="34"/>
      <c r="AS7" s="12"/>
      <c r="AT7" s="12"/>
      <c r="AU7" s="12"/>
      <c r="AV7" s="12"/>
      <c r="AW7" s="12"/>
      <c r="AX7" s="12"/>
      <c r="AY7" s="4"/>
      <c r="AZ7" s="4"/>
      <c r="BA7" s="12"/>
      <c r="BB7" s="12"/>
      <c r="BC7" s="12"/>
      <c r="BD7" s="12"/>
      <c r="BE7" s="12"/>
      <c r="BF7" s="12"/>
      <c r="BG7" s="33"/>
      <c r="BH7" s="33"/>
      <c r="BI7" s="33"/>
      <c r="BJ7" s="33"/>
      <c r="BK7" s="33"/>
      <c r="BL7" s="33"/>
      <c r="BM7" s="33"/>
      <c r="BN7" s="34"/>
      <c r="BO7" s="34"/>
      <c r="BP7" s="34"/>
      <c r="BQ7" s="12"/>
      <c r="BR7" s="12"/>
      <c r="BS7" s="12"/>
      <c r="BT7" s="12"/>
      <c r="BU7" s="12"/>
      <c r="BV7" s="12"/>
    </row>
    <row r="8" spans="5:74" s="1" customFormat="1" ht="19.2" thickTop="1" thickBot="1">
      <c r="E8" s="14"/>
      <c r="F8" s="15"/>
      <c r="G8" s="15"/>
      <c r="H8" s="15"/>
      <c r="I8" s="16"/>
      <c r="J8" s="35"/>
      <c r="K8" s="31"/>
      <c r="L8" s="31"/>
      <c r="M8" s="31"/>
      <c r="N8" s="31"/>
      <c r="O8" s="31"/>
      <c r="P8" s="31"/>
      <c r="Q8" s="31"/>
      <c r="R8" s="32"/>
      <c r="S8" s="32"/>
      <c r="T8" s="32"/>
      <c r="U8" s="35"/>
      <c r="V8" s="20"/>
      <c r="W8" s="21"/>
      <c r="X8" s="21"/>
      <c r="Y8" s="21"/>
      <c r="Z8" s="22"/>
      <c r="AA8" s="2"/>
      <c r="AB8" s="2"/>
      <c r="AC8" s="12"/>
      <c r="AD8" s="12"/>
      <c r="AE8" s="12"/>
      <c r="AF8" s="12"/>
      <c r="AG8" s="12"/>
      <c r="AH8" s="12"/>
      <c r="AI8" s="33"/>
      <c r="AJ8" s="33"/>
      <c r="AK8" s="33"/>
      <c r="AL8" s="33"/>
      <c r="AM8" s="33"/>
      <c r="AN8" s="33"/>
      <c r="AO8" s="33"/>
      <c r="AP8" s="34"/>
      <c r="AQ8" s="34"/>
      <c r="AR8" s="34"/>
      <c r="AS8" s="12"/>
      <c r="AT8" s="12"/>
      <c r="AU8" s="12"/>
      <c r="AV8" s="12"/>
      <c r="AW8" s="12"/>
      <c r="AX8" s="13"/>
      <c r="AY8" s="4"/>
      <c r="AZ8" s="4"/>
      <c r="BA8" s="12"/>
      <c r="BB8" s="12"/>
      <c r="BC8" s="12"/>
      <c r="BD8" s="12"/>
      <c r="BE8" s="12"/>
      <c r="BF8" s="12"/>
      <c r="BG8" s="33"/>
      <c r="BH8" s="33"/>
      <c r="BI8" s="33"/>
      <c r="BJ8" s="33"/>
      <c r="BK8" s="33"/>
      <c r="BL8" s="33"/>
      <c r="BM8" s="33"/>
      <c r="BN8" s="34"/>
      <c r="BO8" s="34"/>
      <c r="BP8" s="34"/>
      <c r="BQ8" s="12"/>
      <c r="BR8" s="12"/>
      <c r="BS8" s="12"/>
      <c r="BT8" s="12"/>
      <c r="BU8" s="12"/>
      <c r="BV8" s="12"/>
    </row>
    <row r="9" spans="5:74" s="1" customFormat="1" ht="19.2" thickTop="1" thickBot="1">
      <c r="E9" s="36"/>
      <c r="F9" s="37"/>
      <c r="G9" s="37"/>
      <c r="H9" s="37"/>
      <c r="I9" s="38"/>
      <c r="J9" s="27"/>
      <c r="K9" s="28"/>
      <c r="L9" s="28"/>
      <c r="M9" s="28"/>
      <c r="N9" s="28"/>
      <c r="O9" s="28"/>
      <c r="P9" s="28"/>
      <c r="Q9" s="28"/>
      <c r="R9" s="28"/>
      <c r="S9" s="28"/>
      <c r="T9" s="28"/>
      <c r="U9" s="29"/>
      <c r="V9" s="39"/>
      <c r="W9" s="40"/>
      <c r="X9" s="40"/>
      <c r="Y9" s="40"/>
      <c r="Z9" s="41"/>
      <c r="AA9" s="2"/>
      <c r="AB9" s="2"/>
      <c r="AC9" s="13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3"/>
      <c r="AY9" s="4"/>
      <c r="AZ9" s="4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3"/>
    </row>
    <row r="10" spans="5:74" s="1" customFormat="1" ht="19.2" thickTop="1" thickBot="1">
      <c r="E10" s="10"/>
      <c r="F10" s="42"/>
      <c r="G10" s="42"/>
      <c r="H10" s="42"/>
      <c r="I10" s="42"/>
      <c r="J10" s="43" t="s">
        <v>2</v>
      </c>
      <c r="K10" s="43"/>
      <c r="L10" s="43"/>
      <c r="M10" s="43"/>
      <c r="N10" s="43" t="s">
        <v>2</v>
      </c>
      <c r="O10" s="43"/>
      <c r="P10" s="43"/>
      <c r="Q10" s="43"/>
      <c r="R10" s="43" t="s">
        <v>2</v>
      </c>
      <c r="S10" s="43"/>
      <c r="T10" s="43"/>
      <c r="U10" s="43"/>
      <c r="V10" s="43" t="s">
        <v>2</v>
      </c>
      <c r="W10" s="43"/>
      <c r="X10" s="43"/>
      <c r="Y10" s="43"/>
      <c r="Z10" s="10"/>
      <c r="AA10" s="2"/>
      <c r="AB10" s="2"/>
      <c r="AC10" s="13"/>
      <c r="AD10" s="13"/>
      <c r="AE10" s="13"/>
      <c r="AF10" s="13"/>
      <c r="AG10" s="13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13"/>
      <c r="AY10" s="4"/>
      <c r="AZ10" s="4"/>
      <c r="BA10" s="12"/>
      <c r="BB10" s="13"/>
      <c r="BC10" s="13"/>
      <c r="BD10" s="13"/>
      <c r="BE10" s="13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13"/>
    </row>
    <row r="11" spans="5:74" s="1" customFormat="1" ht="19.2" thickTop="1" thickBot="1">
      <c r="E11" s="21"/>
      <c r="F11" s="42"/>
      <c r="G11" s="42"/>
      <c r="H11" s="42"/>
      <c r="I11" s="42"/>
      <c r="J11" s="45">
        <v>0</v>
      </c>
      <c r="K11" s="45"/>
      <c r="L11" s="45">
        <v>3</v>
      </c>
      <c r="M11" s="45"/>
      <c r="N11" s="45">
        <v>3</v>
      </c>
      <c r="O11" s="45"/>
      <c r="P11" s="45">
        <v>5</v>
      </c>
      <c r="Q11" s="45"/>
      <c r="R11" s="45">
        <v>5</v>
      </c>
      <c r="S11" s="45"/>
      <c r="T11" s="45">
        <v>6</v>
      </c>
      <c r="U11" s="45"/>
      <c r="V11" s="45">
        <v>7</v>
      </c>
      <c r="W11" s="45"/>
      <c r="X11" s="45">
        <v>10</v>
      </c>
      <c r="Y11" s="45"/>
      <c r="Z11" s="21"/>
      <c r="AA11" s="2"/>
      <c r="AB11" s="2"/>
      <c r="AC11" s="13"/>
      <c r="AD11" s="13"/>
      <c r="AE11" s="13"/>
      <c r="AF11" s="13"/>
      <c r="AG11" s="13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13"/>
      <c r="AY11" s="4"/>
      <c r="AZ11" s="4"/>
      <c r="BA11" s="12"/>
      <c r="BB11" s="13"/>
      <c r="BC11" s="13"/>
      <c r="BD11" s="13"/>
      <c r="BE11" s="13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13"/>
    </row>
    <row r="12" spans="5:74" s="1" customFormat="1" ht="19.2" thickTop="1" thickBot="1">
      <c r="E12" s="21"/>
      <c r="F12" s="47" t="s">
        <v>3</v>
      </c>
      <c r="G12" s="47"/>
      <c r="H12" s="47"/>
      <c r="I12" s="47"/>
      <c r="J12" s="48">
        <f>COUNTIFS(aaa,"&gt;"&amp;J$11,aaa,"&lt;"&amp;L$11)</f>
        <v>36</v>
      </c>
      <c r="K12" s="49"/>
      <c r="L12" s="49"/>
      <c r="M12" s="50"/>
      <c r="N12" s="48">
        <f>COUNTIFS(aaa,"&gt;="&amp;N$11,aaa,"&lt;"&amp;P$11)</f>
        <v>0</v>
      </c>
      <c r="O12" s="49"/>
      <c r="P12" s="49"/>
      <c r="Q12" s="50"/>
      <c r="R12" s="48">
        <f>COUNTIFS(aaa,"&gt;="&amp;R$11,aaa,"&lt;"&amp;T$11)</f>
        <v>0</v>
      </c>
      <c r="S12" s="49"/>
      <c r="T12" s="49"/>
      <c r="U12" s="50"/>
      <c r="V12" s="48">
        <f>COUNTIFS(aaa,"&gt;="&amp;V$11,aaa,"&lt;="&amp;X$11)</f>
        <v>2</v>
      </c>
      <c r="W12" s="49"/>
      <c r="X12" s="49"/>
      <c r="Y12" s="50"/>
      <c r="Z12" s="21"/>
      <c r="AA12" s="2"/>
      <c r="AB12" s="2"/>
      <c r="AC12" s="13"/>
      <c r="AD12" s="51"/>
      <c r="AE12" s="51"/>
      <c r="AF12" s="51"/>
      <c r="AG12" s="51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13"/>
      <c r="AY12" s="4"/>
      <c r="AZ12" s="4"/>
      <c r="BA12" s="12"/>
      <c r="BB12" s="51"/>
      <c r="BC12" s="51"/>
      <c r="BD12" s="51"/>
      <c r="BE12" s="51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13"/>
    </row>
    <row r="13" spans="5:74" s="1" customFormat="1" ht="19.2" thickTop="1" thickBot="1">
      <c r="E13" s="21"/>
      <c r="F13" s="47"/>
      <c r="G13" s="47"/>
      <c r="H13" s="47"/>
      <c r="I13" s="47"/>
      <c r="J13" s="53"/>
      <c r="K13" s="54"/>
      <c r="L13" s="54"/>
      <c r="M13" s="55"/>
      <c r="N13" s="53"/>
      <c r="O13" s="54"/>
      <c r="P13" s="54"/>
      <c r="Q13" s="55"/>
      <c r="R13" s="53"/>
      <c r="S13" s="54"/>
      <c r="T13" s="54"/>
      <c r="U13" s="55"/>
      <c r="V13" s="53"/>
      <c r="W13" s="54"/>
      <c r="X13" s="54"/>
      <c r="Y13" s="55"/>
      <c r="Z13" s="21"/>
      <c r="AA13" s="2"/>
      <c r="AB13" s="2"/>
      <c r="AC13" s="13"/>
      <c r="AD13" s="51"/>
      <c r="AE13" s="51"/>
      <c r="AF13" s="51"/>
      <c r="AG13" s="51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13"/>
      <c r="AY13" s="4"/>
      <c r="AZ13" s="4"/>
      <c r="BA13" s="12"/>
      <c r="BB13" s="51"/>
      <c r="BC13" s="51"/>
      <c r="BD13" s="51"/>
      <c r="BE13" s="51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13"/>
    </row>
    <row r="14" spans="5:74" s="1" customFormat="1" ht="19.2" thickTop="1" thickBot="1">
      <c r="E14" s="21"/>
      <c r="F14" s="47" t="s">
        <v>4</v>
      </c>
      <c r="G14" s="47"/>
      <c r="H14" s="47"/>
      <c r="I14" s="56"/>
      <c r="J14" s="57">
        <f>(J12/R7)*100</f>
        <v>94.73684210526315</v>
      </c>
      <c r="K14" s="58"/>
      <c r="L14" s="58"/>
      <c r="M14" s="59"/>
      <c r="N14" s="60">
        <f>(N12/R7)*100</f>
        <v>0</v>
      </c>
      <c r="O14" s="60"/>
      <c r="P14" s="60"/>
      <c r="Q14" s="60"/>
      <c r="R14" s="60">
        <f>(R12/R7)*100</f>
        <v>0</v>
      </c>
      <c r="S14" s="60"/>
      <c r="T14" s="60"/>
      <c r="U14" s="60"/>
      <c r="V14" s="60">
        <f>(V12/R7)*100</f>
        <v>5.2631578947368416</v>
      </c>
      <c r="W14" s="60"/>
      <c r="X14" s="60"/>
      <c r="Y14" s="60"/>
      <c r="Z14" s="21"/>
      <c r="AA14" s="2"/>
      <c r="AB14" s="2"/>
      <c r="AC14" s="13"/>
      <c r="AD14" s="51"/>
      <c r="AE14" s="51"/>
      <c r="AF14" s="51"/>
      <c r="AG14" s="5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13"/>
      <c r="AY14" s="4"/>
      <c r="AZ14" s="4"/>
      <c r="BA14" s="12"/>
      <c r="BB14" s="51"/>
      <c r="BC14" s="51"/>
      <c r="BD14" s="51"/>
      <c r="BE14" s="5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13"/>
    </row>
    <row r="15" spans="5:74" s="1" customFormat="1" ht="19.2" thickTop="1" thickBot="1">
      <c r="E15" s="21"/>
      <c r="F15" s="62"/>
      <c r="G15" s="62"/>
      <c r="H15" s="62"/>
      <c r="I15" s="63"/>
      <c r="J15" s="64"/>
      <c r="K15" s="65"/>
      <c r="L15" s="65"/>
      <c r="M15" s="66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21"/>
      <c r="AA15" s="2"/>
      <c r="AB15" s="2"/>
      <c r="AC15" s="13"/>
      <c r="AD15" s="51"/>
      <c r="AE15" s="51"/>
      <c r="AF15" s="51"/>
      <c r="AG15" s="5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13"/>
      <c r="AY15" s="4"/>
      <c r="AZ15" s="4"/>
      <c r="BA15" s="12"/>
      <c r="BB15" s="51"/>
      <c r="BC15" s="51"/>
      <c r="BD15" s="51"/>
      <c r="BE15" s="5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13"/>
    </row>
    <row r="16" spans="5:74" s="1" customFormat="1" ht="19.2" thickTop="1" thickBot="1">
      <c r="E16" s="21"/>
      <c r="F16" s="68" t="s">
        <v>5</v>
      </c>
      <c r="G16" s="68"/>
      <c r="H16" s="68"/>
      <c r="I16" s="68"/>
      <c r="J16" s="69">
        <f>COUNTIFS(a,"&gt;="&amp;J$11,a,"&lt;="&amp;L$11)</f>
        <v>12</v>
      </c>
      <c r="K16" s="70">
        <f>($J$12/$R$7)*100</f>
        <v>94.73684210526315</v>
      </c>
      <c r="L16" s="70"/>
      <c r="M16" s="70"/>
      <c r="N16" s="71">
        <f>COUNTIFS(a,"&gt;="&amp;N$11,a,"&lt;="&amp;P$11)</f>
        <v>38</v>
      </c>
      <c r="O16" s="72">
        <f>($N$16/$R$7)*100</f>
        <v>100</v>
      </c>
      <c r="P16" s="72"/>
      <c r="Q16" s="72"/>
      <c r="R16" s="73">
        <f>COUNTIFS(a,"&gt;="&amp;R$11,a,"&lt;="&amp;T$11)</f>
        <v>0</v>
      </c>
      <c r="S16" s="74">
        <f>($R$16/$R$7)*100</f>
        <v>0</v>
      </c>
      <c r="T16" s="74"/>
      <c r="U16" s="74"/>
      <c r="V16" s="75">
        <f>COUNTIFS(a,"&gt;="&amp;V$11,a,"&lt;="&amp;X$11)</f>
        <v>0</v>
      </c>
      <c r="W16" s="76">
        <f>($V$16/$R$7)*100</f>
        <v>0</v>
      </c>
      <c r="X16" s="76"/>
      <c r="Y16" s="76"/>
      <c r="Z16" s="21"/>
      <c r="AA16" s="2"/>
      <c r="AB16" s="2"/>
      <c r="AC16" s="13"/>
      <c r="AD16" s="77"/>
      <c r="AE16" s="77"/>
      <c r="AF16" s="77"/>
      <c r="AG16" s="77"/>
      <c r="AH16" s="78"/>
      <c r="AI16" s="79"/>
      <c r="AJ16" s="79"/>
      <c r="AK16" s="79"/>
      <c r="AL16" s="78"/>
      <c r="AM16" s="79"/>
      <c r="AN16" s="79"/>
      <c r="AO16" s="79"/>
      <c r="AP16" s="78"/>
      <c r="AQ16" s="79"/>
      <c r="AR16" s="79"/>
      <c r="AS16" s="79"/>
      <c r="AT16" s="78"/>
      <c r="AU16" s="79"/>
      <c r="AV16" s="79"/>
      <c r="AW16" s="79"/>
      <c r="AX16" s="13"/>
      <c r="AY16" s="4"/>
      <c r="AZ16" s="4"/>
      <c r="BA16" s="12"/>
      <c r="BB16" s="77"/>
      <c r="BC16" s="77"/>
      <c r="BD16" s="77"/>
      <c r="BE16" s="77"/>
      <c r="BF16" s="78"/>
      <c r="BG16" s="79"/>
      <c r="BH16" s="79"/>
      <c r="BI16" s="79"/>
      <c r="BJ16" s="78"/>
      <c r="BK16" s="79"/>
      <c r="BL16" s="79"/>
      <c r="BM16" s="79"/>
      <c r="BN16" s="78"/>
      <c r="BO16" s="79"/>
      <c r="BP16" s="79"/>
      <c r="BQ16" s="79"/>
      <c r="BR16" s="78"/>
      <c r="BS16" s="79"/>
      <c r="BT16" s="79"/>
      <c r="BU16" s="79"/>
      <c r="BV16" s="13"/>
    </row>
    <row r="17" spans="5:74" s="1" customFormat="1" ht="19.2" thickTop="1" thickBot="1">
      <c r="E17" s="21"/>
      <c r="F17" s="68" t="s">
        <v>6</v>
      </c>
      <c r="G17" s="68"/>
      <c r="H17" s="68"/>
      <c r="I17" s="68"/>
      <c r="J17" s="69">
        <f>COUNTIFS(b,"&gt;="&amp;J$11,b,"&lt;="&amp;L$11)</f>
        <v>50</v>
      </c>
      <c r="K17" s="70">
        <f>($J$17/$R$7)*100</f>
        <v>131.57894736842107</v>
      </c>
      <c r="L17" s="70"/>
      <c r="M17" s="70"/>
      <c r="N17" s="71">
        <f>COUNTIFS(b,"&gt;="&amp;N$11,b,"&lt;="&amp;P$11)</f>
        <v>0</v>
      </c>
      <c r="O17" s="72">
        <f>($N$17/$R$7)*100</f>
        <v>0</v>
      </c>
      <c r="P17" s="72"/>
      <c r="Q17" s="72"/>
      <c r="R17" s="73">
        <f>COUNTIFS(b,"&gt;="&amp;R$11,b,"&lt;="&amp;T$11)</f>
        <v>0</v>
      </c>
      <c r="S17" s="74">
        <f>($R$17/$R$7)*100</f>
        <v>0</v>
      </c>
      <c r="T17" s="74"/>
      <c r="U17" s="74"/>
      <c r="V17" s="75">
        <f>COUNTIFS(b,"&gt;="&amp;V$11,b,"&lt;="&amp;X$11)</f>
        <v>0</v>
      </c>
      <c r="W17" s="76">
        <f>($V$17/$R$7)*100</f>
        <v>0</v>
      </c>
      <c r="X17" s="76"/>
      <c r="Y17" s="76"/>
      <c r="Z17" s="21"/>
      <c r="AA17" s="2"/>
      <c r="AB17" s="2"/>
      <c r="AC17" s="13"/>
      <c r="AD17" s="77"/>
      <c r="AE17" s="77"/>
      <c r="AF17" s="77"/>
      <c r="AG17" s="77"/>
      <c r="AH17" s="78"/>
      <c r="AI17" s="79"/>
      <c r="AJ17" s="79"/>
      <c r="AK17" s="79"/>
      <c r="AL17" s="78"/>
      <c r="AM17" s="79"/>
      <c r="AN17" s="79"/>
      <c r="AO17" s="79"/>
      <c r="AP17" s="78"/>
      <c r="AQ17" s="79"/>
      <c r="AR17" s="79"/>
      <c r="AS17" s="79"/>
      <c r="AT17" s="78"/>
      <c r="AU17" s="79"/>
      <c r="AV17" s="79"/>
      <c r="AW17" s="79"/>
      <c r="AX17" s="13"/>
      <c r="AY17" s="4"/>
      <c r="AZ17" s="4"/>
      <c r="BA17" s="12"/>
      <c r="BB17" s="77"/>
      <c r="BC17" s="77"/>
      <c r="BD17" s="77"/>
      <c r="BE17" s="77"/>
      <c r="BF17" s="78"/>
      <c r="BG17" s="79"/>
      <c r="BH17" s="79"/>
      <c r="BI17" s="79"/>
      <c r="BJ17" s="78"/>
      <c r="BK17" s="79"/>
      <c r="BL17" s="79"/>
      <c r="BM17" s="79"/>
      <c r="BN17" s="78"/>
      <c r="BO17" s="79"/>
      <c r="BP17" s="79"/>
      <c r="BQ17" s="79"/>
      <c r="BR17" s="78"/>
      <c r="BS17" s="79"/>
      <c r="BT17" s="79"/>
      <c r="BU17" s="79"/>
      <c r="BV17" s="13"/>
    </row>
    <row r="18" spans="5:74" s="1" customFormat="1" ht="19.2" thickTop="1" thickBot="1">
      <c r="E18" s="21"/>
      <c r="F18" s="68" t="s">
        <v>7</v>
      </c>
      <c r="G18" s="68"/>
      <c r="H18" s="68"/>
      <c r="I18" s="68"/>
      <c r="J18" s="69">
        <f>COUNTIFS(d,"&gt;="&amp;J$11,d,"&lt;="&amp;L$11)</f>
        <v>50</v>
      </c>
      <c r="K18" s="70">
        <f>($J$18/$R$7)*100</f>
        <v>131.57894736842107</v>
      </c>
      <c r="L18" s="70"/>
      <c r="M18" s="70"/>
      <c r="N18" s="71">
        <f>COUNTIFS(d,"&gt;="&amp;N$11,d,"&lt;="&amp;P$11)</f>
        <v>0</v>
      </c>
      <c r="O18" s="72">
        <f>($N$18/$R$7)*100</f>
        <v>0</v>
      </c>
      <c r="P18" s="72"/>
      <c r="Q18" s="72"/>
      <c r="R18" s="73">
        <f>COUNTIFS(d,"&gt;="&amp;R$11,d,"&lt;="&amp;T$11)</f>
        <v>0</v>
      </c>
      <c r="S18" s="74">
        <f>($R$18/$R$7)*100</f>
        <v>0</v>
      </c>
      <c r="T18" s="74"/>
      <c r="U18" s="74"/>
      <c r="V18" s="75">
        <f>COUNTIFS(d,"&gt;="&amp;V$11,d,"&lt;="&amp;X$11)</f>
        <v>0</v>
      </c>
      <c r="W18" s="76">
        <f>($V$18/$R$7)*100</f>
        <v>0</v>
      </c>
      <c r="X18" s="76"/>
      <c r="Y18" s="76"/>
      <c r="Z18" s="21"/>
      <c r="AA18" s="2"/>
      <c r="AB18" s="2"/>
      <c r="AC18" s="13"/>
      <c r="AD18" s="77"/>
      <c r="AE18" s="77"/>
      <c r="AF18" s="77"/>
      <c r="AG18" s="77"/>
      <c r="AH18" s="78"/>
      <c r="AI18" s="79"/>
      <c r="AJ18" s="79"/>
      <c r="AK18" s="79"/>
      <c r="AL18" s="78"/>
      <c r="AM18" s="79"/>
      <c r="AN18" s="79"/>
      <c r="AO18" s="79"/>
      <c r="AP18" s="78"/>
      <c r="AQ18" s="79"/>
      <c r="AR18" s="79"/>
      <c r="AS18" s="79"/>
      <c r="AT18" s="78"/>
      <c r="AU18" s="79"/>
      <c r="AV18" s="79"/>
      <c r="AW18" s="79"/>
      <c r="AX18" s="13"/>
      <c r="AY18" s="4"/>
      <c r="AZ18" s="4"/>
      <c r="BA18" s="12"/>
      <c r="BB18" s="77"/>
      <c r="BC18" s="77"/>
      <c r="BD18" s="77"/>
      <c r="BE18" s="77"/>
      <c r="BF18" s="78"/>
      <c r="BG18" s="79"/>
      <c r="BH18" s="79"/>
      <c r="BI18" s="79"/>
      <c r="BJ18" s="78"/>
      <c r="BK18" s="79"/>
      <c r="BL18" s="79"/>
      <c r="BM18" s="79"/>
      <c r="BN18" s="78"/>
      <c r="BO18" s="79"/>
      <c r="BP18" s="79"/>
      <c r="BQ18" s="79"/>
      <c r="BR18" s="78"/>
      <c r="BS18" s="79"/>
      <c r="BT18" s="79"/>
      <c r="BU18" s="79"/>
      <c r="BV18" s="13"/>
    </row>
    <row r="19" spans="5:74" s="1" customFormat="1" ht="18.600000000000001" thickTop="1">
      <c r="E19" s="21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21"/>
      <c r="AA19" s="2"/>
      <c r="AB19" s="2"/>
      <c r="AC19" s="1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13"/>
      <c r="AY19" s="4"/>
      <c r="AZ19" s="4"/>
      <c r="BA19" s="12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13"/>
    </row>
  </sheetData>
  <mergeCells count="137">
    <mergeCell ref="BK18:BM18"/>
    <mergeCell ref="BO18:BQ18"/>
    <mergeCell ref="BS18:BU18"/>
    <mergeCell ref="AI18:AK18"/>
    <mergeCell ref="AM18:AO18"/>
    <mergeCell ref="AQ18:AS18"/>
    <mergeCell ref="AU18:AW18"/>
    <mergeCell ref="BB18:BE18"/>
    <mergeCell ref="BG18:BI18"/>
    <mergeCell ref="F18:I18"/>
    <mergeCell ref="K18:M18"/>
    <mergeCell ref="O18:Q18"/>
    <mergeCell ref="S18:U18"/>
    <mergeCell ref="W18:Y18"/>
    <mergeCell ref="AD18:AG18"/>
    <mergeCell ref="AU17:AW17"/>
    <mergeCell ref="BB17:BE17"/>
    <mergeCell ref="BG17:BI17"/>
    <mergeCell ref="BK17:BM17"/>
    <mergeCell ref="BO17:BQ17"/>
    <mergeCell ref="BS17:BU17"/>
    <mergeCell ref="BS16:BU16"/>
    <mergeCell ref="F17:I17"/>
    <mergeCell ref="K17:M17"/>
    <mergeCell ref="O17:Q17"/>
    <mergeCell ref="S17:U17"/>
    <mergeCell ref="W17:Y17"/>
    <mergeCell ref="AD17:AG17"/>
    <mergeCell ref="AI17:AK17"/>
    <mergeCell ref="AM17:AO17"/>
    <mergeCell ref="AQ17:AS17"/>
    <mergeCell ref="AQ16:AS16"/>
    <mergeCell ref="AU16:AW16"/>
    <mergeCell ref="BB16:BE16"/>
    <mergeCell ref="BG16:BI16"/>
    <mergeCell ref="BK16:BM16"/>
    <mergeCell ref="BO16:BQ16"/>
    <mergeCell ref="BN14:BQ15"/>
    <mergeCell ref="BR14:BU15"/>
    <mergeCell ref="F16:I16"/>
    <mergeCell ref="K16:M16"/>
    <mergeCell ref="O16:Q16"/>
    <mergeCell ref="S16:U16"/>
    <mergeCell ref="W16:Y16"/>
    <mergeCell ref="AD16:AG16"/>
    <mergeCell ref="AI16:AK16"/>
    <mergeCell ref="AM16:AO16"/>
    <mergeCell ref="AL14:AO15"/>
    <mergeCell ref="AP14:AS15"/>
    <mergeCell ref="AT14:AW15"/>
    <mergeCell ref="BB14:BE15"/>
    <mergeCell ref="BF14:BI15"/>
    <mergeCell ref="BJ14:BM15"/>
    <mergeCell ref="BJ12:BM13"/>
    <mergeCell ref="BN12:BQ13"/>
    <mergeCell ref="BR12:BU13"/>
    <mergeCell ref="F14:I15"/>
    <mergeCell ref="J14:M15"/>
    <mergeCell ref="N14:Q15"/>
    <mergeCell ref="R14:U15"/>
    <mergeCell ref="V14:Y15"/>
    <mergeCell ref="AD14:AG15"/>
    <mergeCell ref="AH14:AK15"/>
    <mergeCell ref="AH12:AK13"/>
    <mergeCell ref="AL12:AO13"/>
    <mergeCell ref="AP12:AS13"/>
    <mergeCell ref="AT12:AW13"/>
    <mergeCell ref="BB12:BE13"/>
    <mergeCell ref="BF12:BI13"/>
    <mergeCell ref="F12:I13"/>
    <mergeCell ref="J12:M13"/>
    <mergeCell ref="N12:Q13"/>
    <mergeCell ref="R12:U13"/>
    <mergeCell ref="V12:Y13"/>
    <mergeCell ref="AD12:AG13"/>
    <mergeCell ref="BJ11:BK11"/>
    <mergeCell ref="BL11:BM11"/>
    <mergeCell ref="BN11:BO11"/>
    <mergeCell ref="BP11:BQ11"/>
    <mergeCell ref="BR11:BS11"/>
    <mergeCell ref="BT11:BU11"/>
    <mergeCell ref="AH11:AI11"/>
    <mergeCell ref="AJ11:AK11"/>
    <mergeCell ref="AL11:AM11"/>
    <mergeCell ref="AN11:AO11"/>
    <mergeCell ref="AP11:AQ11"/>
    <mergeCell ref="AR11:AS11"/>
    <mergeCell ref="BN10:BQ10"/>
    <mergeCell ref="BR10:BU10"/>
    <mergeCell ref="J11:K11"/>
    <mergeCell ref="L11:M11"/>
    <mergeCell ref="N11:O11"/>
    <mergeCell ref="P11:Q11"/>
    <mergeCell ref="R11:S11"/>
    <mergeCell ref="T11:U11"/>
    <mergeCell ref="V11:W11"/>
    <mergeCell ref="X11:Y11"/>
    <mergeCell ref="AL10:AO10"/>
    <mergeCell ref="AP10:AS10"/>
    <mergeCell ref="AT10:AW10"/>
    <mergeCell ref="BB10:BE11"/>
    <mergeCell ref="BF10:BI10"/>
    <mergeCell ref="BJ10:BM10"/>
    <mergeCell ref="AT11:AU11"/>
    <mergeCell ref="AV11:AW11"/>
    <mergeCell ref="BF11:BG11"/>
    <mergeCell ref="BH11:BI11"/>
    <mergeCell ref="BV9:BV19"/>
    <mergeCell ref="E10:E19"/>
    <mergeCell ref="F10:I11"/>
    <mergeCell ref="J10:M10"/>
    <mergeCell ref="N10:Q10"/>
    <mergeCell ref="R10:U10"/>
    <mergeCell ref="V10:Y10"/>
    <mergeCell ref="Z10:Z19"/>
    <mergeCell ref="AD10:AG11"/>
    <mergeCell ref="AH10:AK10"/>
    <mergeCell ref="BF4:BQ5"/>
    <mergeCell ref="J6:U6"/>
    <mergeCell ref="J7:J8"/>
    <mergeCell ref="K7:Q8"/>
    <mergeCell ref="R7:T8"/>
    <mergeCell ref="U7:U8"/>
    <mergeCell ref="AI7:AO8"/>
    <mergeCell ref="AP7:AR8"/>
    <mergeCell ref="BG7:BM8"/>
    <mergeCell ref="BN7:BP8"/>
    <mergeCell ref="AA1:AB19"/>
    <mergeCell ref="AY1:AZ19"/>
    <mergeCell ref="E3:I9"/>
    <mergeCell ref="V3:Z9"/>
    <mergeCell ref="AT3:AX4"/>
    <mergeCell ref="J4:U5"/>
    <mergeCell ref="AH4:AS5"/>
    <mergeCell ref="AX8:AX19"/>
    <mergeCell ref="J9:U9"/>
    <mergeCell ref="AC9:AC19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الإحصاء الفصلي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ALSAMI</dc:creator>
  <cp:lastModifiedBy>ALSAMI</cp:lastModifiedBy>
  <dcterms:created xsi:type="dcterms:W3CDTF">2015-03-01T03:04:11Z</dcterms:created>
  <dcterms:modified xsi:type="dcterms:W3CDTF">2015-03-01T03:05:39Z</dcterms:modified>
</cp:coreProperties>
</file>